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theme/themeOverride3.xml" ContentType="application/vnd.openxmlformats-officedocument.themeOverride+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theme/themeOverride5.xml" ContentType="application/vnd.openxmlformats-officedocument.themeOverride+xml"/>
  <Override PartName="/xl/charts/chart7.xml" ContentType="application/vnd.openxmlformats-officedocument.drawingml.chart+xml"/>
  <Override PartName="/xl/theme/themeOverride6.xml" ContentType="application/vnd.openxmlformats-officedocument.themeOverride+xml"/>
  <Override PartName="/xl/charts/chart8.xml" ContentType="application/vnd.openxmlformats-officedocument.drawingml.chart+xml"/>
  <Override PartName="/xl/theme/themeOverride7.xml" ContentType="application/vnd.openxmlformats-officedocument.themeOverride+xml"/>
  <Override PartName="/xl/charts/chart9.xml" ContentType="application/vnd.openxmlformats-officedocument.drawingml.chart+xml"/>
  <Override PartName="/xl/theme/themeOverride8.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9980" windowHeight="8070"/>
  </bookViews>
  <sheets>
    <sheet name="Vehicle Description Form" sheetId="2" r:id="rId1"/>
    <sheet name="Market Descriptions" sheetId="1" r:id="rId2"/>
    <sheet name="Break-Even Calculations" sheetId="4" r:id="rId3"/>
  </sheets>
  <calcPr calcId="145621"/>
</workbook>
</file>

<file path=xl/calcChain.xml><?xml version="1.0" encoding="utf-8"?>
<calcChain xmlns="http://schemas.openxmlformats.org/spreadsheetml/2006/main">
  <c r="O7" i="4" l="1"/>
  <c r="O8" i="4"/>
  <c r="N9" i="4"/>
  <c r="M7" i="4" l="1"/>
  <c r="O9" i="4" l="1"/>
  <c r="M9" i="4"/>
  <c r="L8" i="4" l="1"/>
  <c r="L9" i="4"/>
  <c r="L7" i="4"/>
  <c r="N7" i="4" s="1"/>
  <c r="N8" i="4" l="1"/>
  <c r="M8" i="4"/>
  <c r="B12" i="1" l="1"/>
  <c r="F4" i="2" l="1"/>
  <c r="M7" i="2" s="1"/>
  <c r="F12" i="2"/>
  <c r="M16" i="2" s="1"/>
  <c r="F15" i="2" l="1"/>
  <c r="F16" i="2"/>
  <c r="J16" i="2"/>
  <c r="G15" i="2"/>
  <c r="I15" i="2"/>
  <c r="K15" i="2"/>
  <c r="M15" i="2"/>
  <c r="H15" i="2"/>
  <c r="J15" i="2"/>
  <c r="L15" i="2"/>
  <c r="N15" i="2"/>
  <c r="G8" i="2"/>
  <c r="M8" i="2"/>
  <c r="F7" i="2"/>
  <c r="H7" i="2"/>
  <c r="J7" i="2"/>
  <c r="L7" i="2"/>
  <c r="N7" i="2"/>
  <c r="I8" i="2"/>
  <c r="K8" i="2"/>
  <c r="F8" i="2"/>
  <c r="H8" i="2"/>
  <c r="J8" i="2"/>
  <c r="L8" i="2"/>
  <c r="N8" i="2"/>
  <c r="G7" i="2"/>
  <c r="I7" i="2"/>
  <c r="K7" i="2"/>
  <c r="H16" i="2"/>
  <c r="L16" i="2"/>
  <c r="N16" i="2"/>
  <c r="G16" i="2"/>
  <c r="I16" i="2"/>
  <c r="K16" i="2"/>
  <c r="E4" i="1" l="1"/>
  <c r="F4" i="1"/>
  <c r="G4" i="1"/>
  <c r="H4" i="1"/>
  <c r="E5" i="1"/>
  <c r="F5" i="1"/>
  <c r="G5" i="1"/>
  <c r="H5" i="1"/>
  <c r="E6" i="1"/>
  <c r="F6" i="1"/>
  <c r="G6" i="1"/>
  <c r="H6" i="1"/>
  <c r="E7" i="1"/>
  <c r="F7" i="1"/>
  <c r="G7" i="1"/>
  <c r="H7" i="1"/>
  <c r="E8" i="1"/>
  <c r="F8" i="1"/>
  <c r="G8" i="1"/>
  <c r="H8" i="1"/>
  <c r="E9" i="1"/>
  <c r="F9" i="1"/>
  <c r="G9" i="1"/>
  <c r="H9" i="1"/>
  <c r="E10" i="1"/>
  <c r="F10" i="1"/>
  <c r="G10" i="1"/>
  <c r="H10" i="1"/>
  <c r="E11" i="1"/>
  <c r="F11" i="1"/>
  <c r="G11" i="1"/>
  <c r="H11" i="1"/>
  <c r="H3" i="1"/>
  <c r="G3" i="1"/>
  <c r="F3" i="1"/>
  <c r="E3" i="1"/>
</calcChain>
</file>

<file path=xl/sharedStrings.xml><?xml version="1.0" encoding="utf-8"?>
<sst xmlns="http://schemas.openxmlformats.org/spreadsheetml/2006/main" count="129" uniqueCount="72">
  <si>
    <t>Market Sector</t>
  </si>
  <si>
    <t>Commuter</t>
  </si>
  <si>
    <t>City</t>
  </si>
  <si>
    <t>Family</t>
  </si>
  <si>
    <t>Sport</t>
  </si>
  <si>
    <t>Luxury</t>
  </si>
  <si>
    <t>Offroad</t>
  </si>
  <si>
    <t>Utility</t>
  </si>
  <si>
    <t>Muscle/Super</t>
  </si>
  <si>
    <t>Track</t>
  </si>
  <si>
    <t>Log Std Dev</t>
  </si>
  <si>
    <t>Budget</t>
  </si>
  <si>
    <t>Log Median</t>
  </si>
  <si>
    <t>Drivability</t>
  </si>
  <si>
    <t>Sportiness</t>
  </si>
  <si>
    <t>Comfort</t>
  </si>
  <si>
    <t>Prestige</t>
  </si>
  <si>
    <t>Safety</t>
  </si>
  <si>
    <t>Practicality</t>
  </si>
  <si>
    <t>Reliability</t>
  </si>
  <si>
    <t>Mileage</t>
  </si>
  <si>
    <t>Price</t>
  </si>
  <si>
    <t>Company Name:</t>
  </si>
  <si>
    <t>Nationality:</t>
  </si>
  <si>
    <t>Vehicle #1 Name:</t>
  </si>
  <si>
    <t>Factory #1 City:</t>
  </si>
  <si>
    <t>Factory #1 Size:</t>
  </si>
  <si>
    <t>Vehicle #1 Price:</t>
  </si>
  <si>
    <t>Vehicle #2 Name:</t>
  </si>
  <si>
    <t>Vehicle #2 Price:</t>
  </si>
  <si>
    <t>Factory #2 City:</t>
  </si>
  <si>
    <t>Factory #2 Size:</t>
  </si>
  <si>
    <t>(if same, leave blank)</t>
  </si>
  <si>
    <t>Vehicle #1 Stats:</t>
  </si>
  <si>
    <t>Vehicle #2 Stats:</t>
  </si>
  <si>
    <t>Fuel</t>
  </si>
  <si>
    <t>Total</t>
  </si>
  <si>
    <t>Running Costs</t>
  </si>
  <si>
    <t>Vehicle #1 Scores:</t>
  </si>
  <si>
    <t>Vehicle #2 Scores:</t>
  </si>
  <si>
    <t>% Can Afford:</t>
  </si>
  <si>
    <t>Estimated Stat Minima:</t>
  </si>
  <si>
    <t>Estimated Stat Maxima:</t>
  </si>
  <si>
    <t>Sale Price</t>
  </si>
  <si>
    <t>If both entries are trims of a single model built in a single factory, use Factory 1a and Factory 1b lines. Otherwise, use Factory 1a and Factory 2 lines.</t>
  </si>
  <si>
    <t>Instructions:</t>
  </si>
  <si>
    <t>Engine</t>
  </si>
  <si>
    <t>Trim</t>
  </si>
  <si>
    <t>Engineering Cost</t>
  </si>
  <si>
    <t>Tooling Cost</t>
  </si>
  <si>
    <t>Per-Unit Production Cost</t>
  </si>
  <si>
    <t>Daily Production</t>
  </si>
  <si>
    <t>Factory 1a</t>
  </si>
  <si>
    <t>Factory 1b</t>
  </si>
  <si>
    <t>Factory 2</t>
  </si>
  <si>
    <t>Break-Even</t>
  </si>
  <si>
    <t>Shared Family?</t>
  </si>
  <si>
    <t>(below "=TRUE" if so)</t>
  </si>
  <si>
    <t>Copy+paste contents of box into PM with game files.</t>
  </si>
  <si>
    <t>Idiosyncrasy</t>
  </si>
  <si>
    <t>Shared Variant?</t>
  </si>
  <si>
    <t>Customers/Entry</t>
  </si>
  <si>
    <t>(note: a company with 2 vehicles counts as 2 entries.)</t>
  </si>
  <si>
    <t>Max Profit</t>
  </si>
  <si>
    <t>Break-Even: how many vehicles of a trim you must sell for that trim to pay for itself. (Accounts for shared engineering/tooling costs.)</t>
  </si>
  <si>
    <t>Max Profit: how much profit your factory can earn if it sells the max annual production of the specified trim. (This includes paying for all the engineering and tooling costs of the other trim in the same factory, if present.)</t>
  </si>
  <si>
    <t>Total Investment</t>
  </si>
  <si>
    <t>Max Three-Year Production</t>
  </si>
  <si>
    <t>Max Three-Year Production: how many vehicles of a trim your factory can produce in the 760 days of the competition if it produces only that trim. (If you have two trims in one factory, producing 100% of one means 0% of the other.)</t>
  </si>
  <si>
    <t>Note: monetary amounts must be entered in $, not M$.</t>
  </si>
  <si>
    <t>Total Investment: the fixed costs (engineering and tooling) for the entire factory.</t>
  </si>
  <si>
    <t>Shared Model?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</si>
</sst>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43" formatCode="_(* #,##0.00_);_(* \(#,##0.00\);_(* &quot;-&quot;??_);_(@_)"/>
    <numFmt numFmtId="164" formatCode="0.0%"/>
  </numFmts>
  <fonts count="3" x14ac:knownFonts="1">
    <font>
      <sz val="11"/>
      <color theme="1"/>
      <name val="Calibri"/>
      <family val="2"/>
      <scheme val="minor"/>
    </font>
    <font>
      <sz val="11"/>
      <color theme="1"/>
      <name val="Calibri"/>
      <family val="2"/>
      <scheme val="minor"/>
    </font>
    <font>
      <sz val="11"/>
      <color theme="1"/>
      <name val="Calibri"/>
      <family val="2"/>
    </font>
  </fonts>
  <fills count="3">
    <fill>
      <patternFill patternType="none"/>
    </fill>
    <fill>
      <patternFill patternType="gray125"/>
    </fill>
    <fill>
      <patternFill patternType="lightUp"/>
    </fill>
  </fills>
  <borders count="15">
    <border>
      <left/>
      <right/>
      <top/>
      <bottom/>
      <diagonal/>
    </border>
    <border>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8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4" xfId="0" applyBorder="1"/>
    <xf numFmtId="0" fontId="0" fillId="0" borderId="3" xfId="0" applyBorder="1"/>
    <xf numFmtId="0" fontId="0" fillId="0" borderId="4" xfId="0" applyBorder="1" applyAlignment="1">
      <alignment horizontal="right"/>
    </xf>
    <xf numFmtId="3" fontId="0" fillId="0" borderId="2" xfId="0" applyNumberFormat="1" applyBorder="1"/>
    <xf numFmtId="44" fontId="0" fillId="0" borderId="4" xfId="1" applyFont="1" applyBorder="1"/>
    <xf numFmtId="0" fontId="0" fillId="0" borderId="0" xfId="0" applyBorder="1"/>
    <xf numFmtId="44" fontId="0" fillId="0" borderId="0" xfId="1" applyFont="1" applyBorder="1"/>
    <xf numFmtId="9" fontId="0" fillId="0" borderId="2" xfId="0" applyNumberFormat="1" applyBorder="1"/>
    <xf numFmtId="0" fontId="0" fillId="0" borderId="3" xfId="0" applyBorder="1" applyAlignment="1">
      <alignment horizontal="right"/>
    </xf>
    <xf numFmtId="3" fontId="0" fillId="0" borderId="5" xfId="0" applyNumberFormat="1" applyBorder="1"/>
    <xf numFmtId="44" fontId="0" fillId="0" borderId="1" xfId="1" applyFont="1" applyBorder="1"/>
    <xf numFmtId="44" fontId="0" fillId="0" borderId="3" xfId="1" applyFont="1" applyBorder="1"/>
    <xf numFmtId="9" fontId="0" fillId="0" borderId="5" xfId="0" applyNumberFormat="1" applyBorder="1"/>
    <xf numFmtId="0" fontId="0" fillId="0" borderId="0" xfId="0" applyBorder="1" applyAlignment="1">
      <alignment horizontal="right"/>
    </xf>
    <xf numFmtId="0" fontId="0" fillId="0" borderId="0" xfId="0" applyAlignment="1">
      <alignment horizontal="right"/>
    </xf>
    <xf numFmtId="0" fontId="0" fillId="0" borderId="0" xfId="0" applyFill="1"/>
    <xf numFmtId="0" fontId="0" fillId="0" borderId="7" xfId="0" applyFill="1" applyBorder="1" applyAlignment="1">
      <alignment horizontal="right"/>
    </xf>
    <xf numFmtId="0" fontId="0" fillId="0" borderId="6" xfId="0" applyFill="1" applyBorder="1"/>
    <xf numFmtId="0" fontId="0" fillId="0" borderId="8" xfId="0" applyFill="1" applyBorder="1" applyAlignment="1">
      <alignment horizontal="right"/>
    </xf>
    <xf numFmtId="0" fontId="0" fillId="0" borderId="4" xfId="0" applyFill="1" applyBorder="1"/>
    <xf numFmtId="44" fontId="0" fillId="0" borderId="4" xfId="1" applyFont="1" applyFill="1" applyBorder="1"/>
    <xf numFmtId="0" fontId="0" fillId="0" borderId="9" xfId="0" applyFill="1" applyBorder="1" applyAlignment="1">
      <alignment horizontal="right"/>
    </xf>
    <xf numFmtId="0" fontId="0" fillId="0" borderId="3" xfId="0" applyFill="1" applyBorder="1"/>
    <xf numFmtId="44" fontId="0" fillId="0" borderId="10" xfId="0" applyNumberFormat="1" applyBorder="1"/>
    <xf numFmtId="0" fontId="0" fillId="0" borderId="10" xfId="0" applyBorder="1"/>
    <xf numFmtId="0" fontId="0" fillId="0" borderId="1" xfId="0" applyFill="1" applyBorder="1" applyAlignment="1">
      <alignment horizontal="center"/>
    </xf>
    <xf numFmtId="44" fontId="0" fillId="0" borderId="10" xfId="1" applyFont="1" applyBorder="1"/>
    <xf numFmtId="164" fontId="0" fillId="0" borderId="0" xfId="2" applyNumberFormat="1" applyFont="1"/>
    <xf numFmtId="164" fontId="0" fillId="0" borderId="0" xfId="2" applyNumberFormat="1" applyFont="1" applyAlignment="1">
      <alignment horizontal="center"/>
    </xf>
    <xf numFmtId="0" fontId="0" fillId="0" borderId="0" xfId="0" applyFill="1" applyBorder="1" applyAlignment="1">
      <alignment horizontal="left"/>
    </xf>
    <xf numFmtId="0" fontId="0" fillId="0" borderId="0" xfId="0" applyBorder="1" applyAlignment="1">
      <alignment horizontal="center"/>
    </xf>
    <xf numFmtId="3" fontId="0" fillId="0" borderId="0" xfId="0" applyNumberFormat="1" applyBorder="1"/>
    <xf numFmtId="0" fontId="0" fillId="0" borderId="4" xfId="0" applyFill="1" applyBorder="1" applyAlignment="1">
      <alignment horizontal="right"/>
    </xf>
    <xf numFmtId="9" fontId="0" fillId="0" borderId="0" xfId="2" applyFont="1" applyBorder="1"/>
    <xf numFmtId="0" fontId="0" fillId="0" borderId="0" xfId="0" applyFill="1" applyBorder="1" applyAlignment="1">
      <alignment horizontal="center"/>
    </xf>
    <xf numFmtId="0" fontId="0" fillId="0" borderId="9" xfId="0" applyBorder="1" applyAlignment="1">
      <alignment horizontal="center"/>
    </xf>
    <xf numFmtId="0" fontId="0" fillId="0" borderId="9" xfId="0" applyFill="1" applyBorder="1" applyAlignment="1">
      <alignment horizontal="center"/>
    </xf>
    <xf numFmtId="0" fontId="0" fillId="0" borderId="6" xfId="0" applyBorder="1"/>
    <xf numFmtId="0" fontId="0" fillId="0" borderId="7" xfId="0" applyBorder="1"/>
    <xf numFmtId="0" fontId="0" fillId="0" borderId="5" xfId="0" applyBorder="1" applyAlignment="1">
      <alignment horizontal="right"/>
    </xf>
    <xf numFmtId="0" fontId="0" fillId="0" borderId="13" xfId="0" applyBorder="1" applyAlignment="1">
      <alignment horizontal="right"/>
    </xf>
    <xf numFmtId="0" fontId="0" fillId="0" borderId="0" xfId="0" applyBorder="1" applyAlignment="1">
      <alignment horizontal="center"/>
    </xf>
    <xf numFmtId="0" fontId="0" fillId="0" borderId="5" xfId="0" applyBorder="1" applyAlignment="1">
      <alignment horizontal="center"/>
    </xf>
    <xf numFmtId="9" fontId="0" fillId="0" borderId="1" xfId="0" applyNumberFormat="1" applyBorder="1" applyAlignment="1">
      <alignment horizontal="center"/>
    </xf>
    <xf numFmtId="9" fontId="0" fillId="0" borderId="3" xfId="0" applyNumberFormat="1" applyBorder="1" applyAlignment="1">
      <alignment horizontal="center"/>
    </xf>
    <xf numFmtId="44" fontId="0" fillId="0" borderId="2" xfId="1" applyFont="1" applyBorder="1"/>
    <xf numFmtId="44" fontId="0" fillId="0" borderId="5" xfId="1" applyFont="1" applyBorder="1"/>
    <xf numFmtId="0" fontId="0" fillId="0" borderId="12" xfId="0" applyBorder="1"/>
    <xf numFmtId="0" fontId="2" fillId="0" borderId="0" xfId="0" applyFont="1" applyFill="1" applyBorder="1" applyAlignment="1">
      <alignment horizontal="center"/>
    </xf>
    <xf numFmtId="0" fontId="2" fillId="0" borderId="0" xfId="1" applyNumberFormat="1" applyFont="1" applyFill="1" applyBorder="1"/>
    <xf numFmtId="0" fontId="2" fillId="0" borderId="1" xfId="0" applyFont="1" applyFill="1" applyBorder="1"/>
    <xf numFmtId="0" fontId="2" fillId="0" borderId="1" xfId="0" applyNumberFormat="1" applyFont="1" applyFill="1" applyBorder="1"/>
    <xf numFmtId="43" fontId="0" fillId="0" borderId="8" xfId="3" applyFont="1" applyBorder="1"/>
    <xf numFmtId="43" fontId="0" fillId="0" borderId="0" xfId="3" applyFont="1" applyBorder="1"/>
    <xf numFmtId="43" fontId="0" fillId="0" borderId="9" xfId="3" applyFont="1" applyBorder="1"/>
    <xf numFmtId="43" fontId="0" fillId="0" borderId="1" xfId="3" applyFont="1" applyBorder="1"/>
    <xf numFmtId="43" fontId="0" fillId="0" borderId="11" xfId="3" applyFont="1" applyBorder="1"/>
    <xf numFmtId="0" fontId="0" fillId="0" borderId="7" xfId="0" applyBorder="1" applyAlignment="1">
      <alignment horizontal="center"/>
    </xf>
    <xf numFmtId="8" fontId="2" fillId="0" borderId="8" xfId="1" applyNumberFormat="1" applyFont="1" applyFill="1" applyBorder="1"/>
    <xf numFmtId="8" fontId="2" fillId="0" borderId="12" xfId="1" applyNumberFormat="1" applyFont="1" applyFill="1" applyBorder="1"/>
    <xf numFmtId="8" fontId="2" fillId="0" borderId="0" xfId="1" applyNumberFormat="1" applyFont="1" applyFill="1" applyBorder="1"/>
    <xf numFmtId="8" fontId="2" fillId="0" borderId="4" xfId="1" applyNumberFormat="1" applyFont="1" applyFill="1" applyBorder="1"/>
    <xf numFmtId="8" fontId="2" fillId="0" borderId="9" xfId="1" applyNumberFormat="1" applyFont="1" applyFill="1" applyBorder="1"/>
    <xf numFmtId="8" fontId="2" fillId="0" borderId="1" xfId="1" applyNumberFormat="1" applyFont="1" applyFill="1" applyBorder="1"/>
    <xf numFmtId="8" fontId="2" fillId="0" borderId="3" xfId="1" applyNumberFormat="1" applyFont="1" applyFill="1" applyBorder="1"/>
    <xf numFmtId="0" fontId="2" fillId="0" borderId="4" xfId="0" applyFont="1" applyFill="1" applyBorder="1" applyAlignment="1">
      <alignment horizontal="center"/>
    </xf>
    <xf numFmtId="0" fontId="2" fillId="0" borderId="3" xfId="0" applyFont="1" applyFill="1" applyBorder="1"/>
    <xf numFmtId="0" fontId="2" fillId="0" borderId="14" xfId="0" applyFont="1" applyFill="1" applyBorder="1"/>
    <xf numFmtId="0" fontId="2" fillId="2" borderId="13" xfId="0" applyFont="1" applyFill="1" applyBorder="1" applyAlignment="1">
      <alignment horizontal="center"/>
    </xf>
    <xf numFmtId="0" fontId="2" fillId="2" borderId="5" xfId="0" applyFont="1" applyFill="1" applyBorder="1"/>
    <xf numFmtId="44" fontId="0" fillId="0" borderId="0" xfId="0" applyNumberFormat="1"/>
    <xf numFmtId="8" fontId="2" fillId="0" borderId="14" xfId="1" applyNumberFormat="1" applyFont="1" applyFill="1" applyBorder="1"/>
    <xf numFmtId="0" fontId="0" fillId="0" borderId="0"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6" xfId="0" applyBorder="1" applyAlignment="1">
      <alignment horizontal="center"/>
    </xf>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Descriptions'!$I$3:$Q$3</c:f>
              <c:numCache>
                <c:formatCode>_("$"* #,##0.00_);_("$"* \(#,##0.00\);_("$"* "-"??_);_(@_)</c:formatCode>
                <c:ptCount val="9"/>
                <c:pt idx="0">
                  <c:v>4200</c:v>
                </c:pt>
                <c:pt idx="1">
                  <c:v>500</c:v>
                </c:pt>
                <c:pt idx="2">
                  <c:v>3600</c:v>
                </c:pt>
                <c:pt idx="3">
                  <c:v>1300</c:v>
                </c:pt>
                <c:pt idx="4">
                  <c:v>3700</c:v>
                </c:pt>
                <c:pt idx="5">
                  <c:v>500</c:v>
                </c:pt>
                <c:pt idx="6">
                  <c:v>2000</c:v>
                </c:pt>
                <c:pt idx="7">
                  <c:v>500</c:v>
                </c:pt>
                <c:pt idx="8">
                  <c:v>2000</c:v>
                </c:pt>
              </c:numCache>
            </c:numRef>
          </c:val>
        </c:ser>
        <c:dLbls>
          <c:showLegendKey val="0"/>
          <c:showVal val="0"/>
          <c:showCatName val="0"/>
          <c:showSerName val="0"/>
          <c:showPercent val="0"/>
          <c:showBubbleSize val="0"/>
        </c:dLbls>
        <c:axId val="151245184"/>
        <c:axId val="151246720"/>
      </c:radarChart>
      <c:catAx>
        <c:axId val="151245184"/>
        <c:scaling>
          <c:orientation val="minMax"/>
        </c:scaling>
        <c:delete val="0"/>
        <c:axPos val="b"/>
        <c:majorGridlines/>
        <c:majorTickMark val="out"/>
        <c:minorTickMark val="none"/>
        <c:tickLblPos val="nextTo"/>
        <c:txPr>
          <a:bodyPr/>
          <a:lstStyle/>
          <a:p>
            <a:pPr>
              <a:defRPr b="0" i="0" baseline="0">
                <a:solidFill>
                  <a:schemeClr val="bg2"/>
                </a:solidFill>
              </a:defRPr>
            </a:pPr>
            <a:endParaRPr lang="en-US"/>
          </a:p>
        </c:txPr>
        <c:crossAx val="151246720"/>
        <c:crosses val="autoZero"/>
        <c:auto val="1"/>
        <c:lblAlgn val="ctr"/>
        <c:lblOffset val="100"/>
        <c:noMultiLvlLbl val="0"/>
      </c:catAx>
      <c:valAx>
        <c:axId val="151246720"/>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51245184"/>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Descriptions'!$I$4:$Q$4</c:f>
              <c:numCache>
                <c:formatCode>_("$"* #,##0.00_);_("$"* \(#,##0.00\);_("$"* "-"??_);_(@_)</c:formatCode>
                <c:ptCount val="9"/>
                <c:pt idx="0">
                  <c:v>4600</c:v>
                </c:pt>
                <c:pt idx="1">
                  <c:v>500</c:v>
                </c:pt>
                <c:pt idx="2">
                  <c:v>1700</c:v>
                </c:pt>
                <c:pt idx="3">
                  <c:v>1000</c:v>
                </c:pt>
                <c:pt idx="4">
                  <c:v>2100</c:v>
                </c:pt>
                <c:pt idx="5">
                  <c:v>500</c:v>
                </c:pt>
                <c:pt idx="6">
                  <c:v>3200</c:v>
                </c:pt>
                <c:pt idx="7">
                  <c:v>500</c:v>
                </c:pt>
                <c:pt idx="8">
                  <c:v>900</c:v>
                </c:pt>
              </c:numCache>
            </c:numRef>
          </c:val>
        </c:ser>
        <c:dLbls>
          <c:showLegendKey val="0"/>
          <c:showVal val="0"/>
          <c:showCatName val="0"/>
          <c:showSerName val="0"/>
          <c:showPercent val="0"/>
          <c:showBubbleSize val="0"/>
        </c:dLbls>
        <c:axId val="151282816"/>
        <c:axId val="151284352"/>
      </c:radarChart>
      <c:catAx>
        <c:axId val="151282816"/>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51284352"/>
        <c:crosses val="autoZero"/>
        <c:auto val="1"/>
        <c:lblAlgn val="ctr"/>
        <c:lblOffset val="100"/>
        <c:noMultiLvlLbl val="0"/>
      </c:catAx>
      <c:valAx>
        <c:axId val="151284352"/>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51282816"/>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Descriptions'!$I$5:$Q$5</c:f>
              <c:numCache>
                <c:formatCode>_("$"* #,##0.00_);_("$"* \(#,##0.00\);_("$"* "-"??_);_(@_)</c:formatCode>
                <c:ptCount val="9"/>
                <c:pt idx="0">
                  <c:v>4300</c:v>
                </c:pt>
                <c:pt idx="1">
                  <c:v>500</c:v>
                </c:pt>
                <c:pt idx="2">
                  <c:v>3300</c:v>
                </c:pt>
                <c:pt idx="3">
                  <c:v>1200</c:v>
                </c:pt>
                <c:pt idx="4">
                  <c:v>3800</c:v>
                </c:pt>
                <c:pt idx="5">
                  <c:v>500</c:v>
                </c:pt>
                <c:pt idx="6">
                  <c:v>3700</c:v>
                </c:pt>
                <c:pt idx="7">
                  <c:v>500</c:v>
                </c:pt>
                <c:pt idx="8">
                  <c:v>1800</c:v>
                </c:pt>
              </c:numCache>
            </c:numRef>
          </c:val>
        </c:ser>
        <c:dLbls>
          <c:showLegendKey val="0"/>
          <c:showVal val="0"/>
          <c:showCatName val="0"/>
          <c:showSerName val="0"/>
          <c:showPercent val="0"/>
          <c:showBubbleSize val="0"/>
        </c:dLbls>
        <c:axId val="151320448"/>
        <c:axId val="151321984"/>
      </c:radarChart>
      <c:catAx>
        <c:axId val="151320448"/>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51321984"/>
        <c:crosses val="autoZero"/>
        <c:auto val="1"/>
        <c:lblAlgn val="ctr"/>
        <c:lblOffset val="100"/>
        <c:noMultiLvlLbl val="0"/>
      </c:catAx>
      <c:valAx>
        <c:axId val="151321984"/>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51320448"/>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Descriptions'!$I$6:$Q$6</c:f>
              <c:numCache>
                <c:formatCode>_("$"* #,##0.00_);_("$"* \(#,##0.00\);_("$"* "-"??_);_(@_)</c:formatCode>
                <c:ptCount val="9"/>
                <c:pt idx="0">
                  <c:v>8500</c:v>
                </c:pt>
                <c:pt idx="1">
                  <c:v>10000</c:v>
                </c:pt>
                <c:pt idx="2">
                  <c:v>5000</c:v>
                </c:pt>
                <c:pt idx="3">
                  <c:v>3600</c:v>
                </c:pt>
                <c:pt idx="4">
                  <c:v>5300</c:v>
                </c:pt>
                <c:pt idx="5">
                  <c:v>250</c:v>
                </c:pt>
                <c:pt idx="6">
                  <c:v>350</c:v>
                </c:pt>
                <c:pt idx="7">
                  <c:v>250</c:v>
                </c:pt>
                <c:pt idx="8">
                  <c:v>250</c:v>
                </c:pt>
              </c:numCache>
            </c:numRef>
          </c:val>
        </c:ser>
        <c:dLbls>
          <c:showLegendKey val="0"/>
          <c:showVal val="0"/>
          <c:showCatName val="0"/>
          <c:showSerName val="0"/>
          <c:showPercent val="0"/>
          <c:showBubbleSize val="0"/>
        </c:dLbls>
        <c:axId val="151159168"/>
        <c:axId val="151160704"/>
      </c:radarChart>
      <c:catAx>
        <c:axId val="151159168"/>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51160704"/>
        <c:crosses val="autoZero"/>
        <c:auto val="1"/>
        <c:lblAlgn val="ctr"/>
        <c:lblOffset val="100"/>
        <c:noMultiLvlLbl val="0"/>
      </c:catAx>
      <c:valAx>
        <c:axId val="151160704"/>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51159168"/>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Descriptions'!$I$7:$Q$7</c:f>
              <c:numCache>
                <c:formatCode>_("$"* #,##0.00_);_("$"* \(#,##0.00\);_("$"* "-"??_);_(@_)</c:formatCode>
                <c:ptCount val="9"/>
                <c:pt idx="0">
                  <c:v>8000</c:v>
                </c:pt>
                <c:pt idx="1">
                  <c:v>3700</c:v>
                </c:pt>
                <c:pt idx="2">
                  <c:v>9700</c:v>
                </c:pt>
                <c:pt idx="3">
                  <c:v>10000</c:v>
                </c:pt>
                <c:pt idx="4">
                  <c:v>7000</c:v>
                </c:pt>
                <c:pt idx="5">
                  <c:v>500</c:v>
                </c:pt>
                <c:pt idx="6">
                  <c:v>800</c:v>
                </c:pt>
                <c:pt idx="7">
                  <c:v>500</c:v>
                </c:pt>
                <c:pt idx="8">
                  <c:v>1000</c:v>
                </c:pt>
              </c:numCache>
            </c:numRef>
          </c:val>
        </c:ser>
        <c:dLbls>
          <c:showLegendKey val="0"/>
          <c:showVal val="0"/>
          <c:showCatName val="0"/>
          <c:showSerName val="0"/>
          <c:showPercent val="0"/>
          <c:showBubbleSize val="0"/>
        </c:dLbls>
        <c:axId val="163783808"/>
        <c:axId val="163785344"/>
      </c:radarChart>
      <c:catAx>
        <c:axId val="163783808"/>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63785344"/>
        <c:crosses val="autoZero"/>
        <c:auto val="1"/>
        <c:lblAlgn val="ctr"/>
        <c:lblOffset val="100"/>
        <c:noMultiLvlLbl val="0"/>
      </c:catAx>
      <c:valAx>
        <c:axId val="163785344"/>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63783808"/>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Descriptions'!$I$8:$Q$8</c:f>
              <c:numCache>
                <c:formatCode>_("$"* #,##0.00_);_("$"* \(#,##0.00\);_("$"* "-"??_);_(@_)</c:formatCode>
                <c:ptCount val="9"/>
                <c:pt idx="0">
                  <c:v>4000</c:v>
                </c:pt>
                <c:pt idx="1">
                  <c:v>250</c:v>
                </c:pt>
                <c:pt idx="2">
                  <c:v>3200</c:v>
                </c:pt>
                <c:pt idx="3">
                  <c:v>2800</c:v>
                </c:pt>
                <c:pt idx="4">
                  <c:v>2000</c:v>
                </c:pt>
                <c:pt idx="5">
                  <c:v>1500</c:v>
                </c:pt>
                <c:pt idx="6">
                  <c:v>1300</c:v>
                </c:pt>
                <c:pt idx="7">
                  <c:v>5500</c:v>
                </c:pt>
                <c:pt idx="8">
                  <c:v>3700</c:v>
                </c:pt>
              </c:numCache>
            </c:numRef>
          </c:val>
        </c:ser>
        <c:dLbls>
          <c:showLegendKey val="0"/>
          <c:showVal val="0"/>
          <c:showCatName val="0"/>
          <c:showSerName val="0"/>
          <c:showPercent val="0"/>
          <c:showBubbleSize val="0"/>
        </c:dLbls>
        <c:axId val="163821824"/>
        <c:axId val="163823616"/>
      </c:radarChart>
      <c:catAx>
        <c:axId val="163821824"/>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63823616"/>
        <c:crosses val="autoZero"/>
        <c:auto val="1"/>
        <c:lblAlgn val="ctr"/>
        <c:lblOffset val="100"/>
        <c:noMultiLvlLbl val="0"/>
      </c:catAx>
      <c:valAx>
        <c:axId val="163823616"/>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63821824"/>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Descriptions'!$I$9:$Q$9</c:f>
              <c:numCache>
                <c:formatCode>_("$"* #,##0.00_);_("$"* \(#,##0.00\);_("$"* "-"??_);_(@_)</c:formatCode>
                <c:ptCount val="9"/>
                <c:pt idx="0">
                  <c:v>4000</c:v>
                </c:pt>
                <c:pt idx="1">
                  <c:v>250</c:v>
                </c:pt>
                <c:pt idx="2">
                  <c:v>3300</c:v>
                </c:pt>
                <c:pt idx="3">
                  <c:v>2800</c:v>
                </c:pt>
                <c:pt idx="4">
                  <c:v>2700</c:v>
                </c:pt>
                <c:pt idx="5">
                  <c:v>4500</c:v>
                </c:pt>
                <c:pt idx="6">
                  <c:v>2500</c:v>
                </c:pt>
                <c:pt idx="7">
                  <c:v>1000</c:v>
                </c:pt>
                <c:pt idx="8">
                  <c:v>3000</c:v>
                </c:pt>
              </c:numCache>
            </c:numRef>
          </c:val>
        </c:ser>
        <c:dLbls>
          <c:showLegendKey val="0"/>
          <c:showVal val="0"/>
          <c:showCatName val="0"/>
          <c:showSerName val="0"/>
          <c:showPercent val="0"/>
          <c:showBubbleSize val="0"/>
        </c:dLbls>
        <c:axId val="163829248"/>
        <c:axId val="163830784"/>
      </c:radarChart>
      <c:catAx>
        <c:axId val="163829248"/>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63830784"/>
        <c:crosses val="autoZero"/>
        <c:auto val="1"/>
        <c:lblAlgn val="ctr"/>
        <c:lblOffset val="100"/>
        <c:noMultiLvlLbl val="0"/>
      </c:catAx>
      <c:valAx>
        <c:axId val="163830784"/>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63829248"/>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Descriptions'!$I$10:$Q$10</c:f>
              <c:numCache>
                <c:formatCode>_("$"* #,##0.00_);_("$"* \(#,##0.00\);_("$"* "-"??_);_(@_)</c:formatCode>
                <c:ptCount val="9"/>
                <c:pt idx="0">
                  <c:v>4500</c:v>
                </c:pt>
                <c:pt idx="1">
                  <c:v>7900</c:v>
                </c:pt>
                <c:pt idx="2">
                  <c:v>3200</c:v>
                </c:pt>
                <c:pt idx="3">
                  <c:v>9500</c:v>
                </c:pt>
                <c:pt idx="4">
                  <c:v>5300</c:v>
                </c:pt>
                <c:pt idx="5">
                  <c:v>250</c:v>
                </c:pt>
                <c:pt idx="6">
                  <c:v>2000</c:v>
                </c:pt>
                <c:pt idx="7">
                  <c:v>500</c:v>
                </c:pt>
                <c:pt idx="8">
                  <c:v>500</c:v>
                </c:pt>
              </c:numCache>
            </c:numRef>
          </c:val>
        </c:ser>
        <c:dLbls>
          <c:showLegendKey val="0"/>
          <c:showVal val="0"/>
          <c:showCatName val="0"/>
          <c:showSerName val="0"/>
          <c:showPercent val="0"/>
          <c:showBubbleSize val="0"/>
        </c:dLbls>
        <c:axId val="157988736"/>
        <c:axId val="157990272"/>
      </c:radarChart>
      <c:catAx>
        <c:axId val="157988736"/>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57990272"/>
        <c:crosses val="autoZero"/>
        <c:auto val="1"/>
        <c:lblAlgn val="ctr"/>
        <c:lblOffset val="100"/>
        <c:noMultiLvlLbl val="0"/>
      </c:catAx>
      <c:valAx>
        <c:axId val="157990272"/>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57988736"/>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radarChart>
        <c:radarStyle val="filled"/>
        <c:varyColors val="0"/>
        <c:ser>
          <c:idx val="0"/>
          <c:order val="0"/>
          <c:spPr>
            <a:solidFill>
              <a:schemeClr val="bg2"/>
            </a:solidFill>
          </c:spPr>
          <c:cat>
            <c:strRef>
              <c:f>'Market Descriptions'!$I$2:$Q$2</c:f>
              <c:strCache>
                <c:ptCount val="9"/>
                <c:pt idx="0">
                  <c:v>Drivability</c:v>
                </c:pt>
                <c:pt idx="1">
                  <c:v>Sportiness</c:v>
                </c:pt>
                <c:pt idx="2">
                  <c:v>Comfort</c:v>
                </c:pt>
                <c:pt idx="3">
                  <c:v>Prestige</c:v>
                </c:pt>
                <c:pt idx="4">
                  <c:v>Safety</c:v>
                </c:pt>
                <c:pt idx="5">
                  <c:v>Utility</c:v>
                </c:pt>
                <c:pt idx="6">
                  <c:v>Practicality</c:v>
                </c:pt>
                <c:pt idx="7">
                  <c:v>Offroad</c:v>
                </c:pt>
                <c:pt idx="8">
                  <c:v>Reliability</c:v>
                </c:pt>
              </c:strCache>
            </c:strRef>
          </c:cat>
          <c:val>
            <c:numRef>
              <c:f>'Market Descriptions'!$I$11:$Q$11</c:f>
              <c:numCache>
                <c:formatCode>_("$"* #,##0.00_);_("$"* \(#,##0.00\);_("$"* "-"??_);_(@_)</c:formatCode>
                <c:ptCount val="9"/>
                <c:pt idx="0">
                  <c:v>3800</c:v>
                </c:pt>
                <c:pt idx="1">
                  <c:v>10000</c:v>
                </c:pt>
                <c:pt idx="2">
                  <c:v>800</c:v>
                </c:pt>
                <c:pt idx="3">
                  <c:v>1100</c:v>
                </c:pt>
                <c:pt idx="4">
                  <c:v>900</c:v>
                </c:pt>
                <c:pt idx="5">
                  <c:v>250</c:v>
                </c:pt>
                <c:pt idx="6">
                  <c:v>250</c:v>
                </c:pt>
                <c:pt idx="7">
                  <c:v>250</c:v>
                </c:pt>
                <c:pt idx="8">
                  <c:v>1300</c:v>
                </c:pt>
              </c:numCache>
            </c:numRef>
          </c:val>
        </c:ser>
        <c:dLbls>
          <c:showLegendKey val="0"/>
          <c:showVal val="0"/>
          <c:showCatName val="0"/>
          <c:showSerName val="0"/>
          <c:showPercent val="0"/>
          <c:showBubbleSize val="0"/>
        </c:dLbls>
        <c:axId val="158001408"/>
        <c:axId val="163536896"/>
      </c:radarChart>
      <c:catAx>
        <c:axId val="158001408"/>
        <c:scaling>
          <c:orientation val="minMax"/>
        </c:scaling>
        <c:delete val="0"/>
        <c:axPos val="b"/>
        <c:majorGridlines/>
        <c:majorTickMark val="out"/>
        <c:minorTickMark val="none"/>
        <c:tickLblPos val="nextTo"/>
        <c:txPr>
          <a:bodyPr/>
          <a:lstStyle/>
          <a:p>
            <a:pPr>
              <a:defRPr baseline="0">
                <a:solidFill>
                  <a:schemeClr val="bg2"/>
                </a:solidFill>
              </a:defRPr>
            </a:pPr>
            <a:endParaRPr lang="en-US"/>
          </a:p>
        </c:txPr>
        <c:crossAx val="163536896"/>
        <c:crosses val="autoZero"/>
        <c:auto val="1"/>
        <c:lblAlgn val="ctr"/>
        <c:lblOffset val="100"/>
        <c:noMultiLvlLbl val="0"/>
      </c:catAx>
      <c:valAx>
        <c:axId val="163536896"/>
        <c:scaling>
          <c:orientation val="minMax"/>
          <c:max val="10000"/>
        </c:scaling>
        <c:delete val="0"/>
        <c:axPos val="l"/>
        <c:majorGridlines>
          <c:spPr>
            <a:ln>
              <a:solidFill>
                <a:schemeClr val="accent1"/>
              </a:solidFill>
            </a:ln>
          </c:spPr>
        </c:majorGridlines>
        <c:numFmt formatCode="_(&quot;$&quot;* #,##0.00_);_(&quot;$&quot;* \(#,##0.00\);_(&quot;$&quot;* &quot;-&quot;??_);_(@_)" sourceLinked="1"/>
        <c:majorTickMark val="cross"/>
        <c:minorTickMark val="none"/>
        <c:tickLblPos val="none"/>
        <c:txPr>
          <a:bodyPr/>
          <a:lstStyle/>
          <a:p>
            <a:pPr>
              <a:defRPr baseline="0">
                <a:solidFill>
                  <a:schemeClr val="accent2"/>
                </a:solidFill>
              </a:defRPr>
            </a:pPr>
            <a:endParaRPr lang="en-US"/>
          </a:p>
        </c:txPr>
        <c:crossAx val="158001408"/>
        <c:crosses val="autoZero"/>
        <c:crossBetween val="between"/>
      </c:valAx>
      <c:spPr>
        <a:solidFill>
          <a:schemeClr val="tx1"/>
        </a:solidFill>
      </c:spPr>
    </c:plotArea>
    <c:plotVisOnly val="1"/>
    <c:dispBlanksAs val="gap"/>
    <c:showDLblsOverMax val="0"/>
  </c:chart>
  <c:spPr>
    <a:solidFill>
      <a:schemeClr val="tx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xdr:col>
      <xdr:colOff>28573</xdr:colOff>
      <xdr:row>13</xdr:row>
      <xdr:rowOff>28576</xdr:rowOff>
    </xdr:from>
    <xdr:to>
      <xdr:col>6</xdr:col>
      <xdr:colOff>409575</xdr:colOff>
      <xdr:row>25</xdr:row>
      <xdr:rowOff>142875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457200</xdr:colOff>
      <xdr:row>13</xdr:row>
      <xdr:rowOff>28575</xdr:rowOff>
    </xdr:from>
    <xdr:to>
      <xdr:col>10</xdr:col>
      <xdr:colOff>552450</xdr:colOff>
      <xdr:row>25</xdr:row>
      <xdr:rowOff>133350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600074</xdr:colOff>
      <xdr:row>13</xdr:row>
      <xdr:rowOff>19050</xdr:rowOff>
    </xdr:from>
    <xdr:to>
      <xdr:col>15</xdr:col>
      <xdr:colOff>57150</xdr:colOff>
      <xdr:row>25</xdr:row>
      <xdr:rowOff>142875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19051</xdr:colOff>
      <xdr:row>26</xdr:row>
      <xdr:rowOff>9525</xdr:rowOff>
    </xdr:from>
    <xdr:to>
      <xdr:col>6</xdr:col>
      <xdr:colOff>419101</xdr:colOff>
      <xdr:row>38</xdr:row>
      <xdr:rowOff>171450</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457200</xdr:colOff>
      <xdr:row>26</xdr:row>
      <xdr:rowOff>19050</xdr:rowOff>
    </xdr:from>
    <xdr:to>
      <xdr:col>10</xdr:col>
      <xdr:colOff>571500</xdr:colOff>
      <xdr:row>38</xdr:row>
      <xdr:rowOff>180975</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609600</xdr:colOff>
      <xdr:row>26</xdr:row>
      <xdr:rowOff>19050</xdr:rowOff>
    </xdr:from>
    <xdr:to>
      <xdr:col>15</xdr:col>
      <xdr:colOff>47625</xdr:colOff>
      <xdr:row>38</xdr:row>
      <xdr:rowOff>180975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19050</xdr:colOff>
      <xdr:row>39</xdr:row>
      <xdr:rowOff>9525</xdr:rowOff>
    </xdr:from>
    <xdr:to>
      <xdr:col>6</xdr:col>
      <xdr:colOff>438150</xdr:colOff>
      <xdr:row>52</xdr:row>
      <xdr:rowOff>0</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476250</xdr:colOff>
      <xdr:row>39</xdr:row>
      <xdr:rowOff>0</xdr:rowOff>
    </xdr:from>
    <xdr:to>
      <xdr:col>10</xdr:col>
      <xdr:colOff>581025</xdr:colOff>
      <xdr:row>51</xdr:row>
      <xdr:rowOff>180975</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600075</xdr:colOff>
      <xdr:row>39</xdr:row>
      <xdr:rowOff>9525</xdr:rowOff>
    </xdr:from>
    <xdr:to>
      <xdr:col>15</xdr:col>
      <xdr:colOff>66675</xdr:colOff>
      <xdr:row>51</xdr:row>
      <xdr:rowOff>171450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5"/>
  <sheetViews>
    <sheetView tabSelected="1" workbookViewId="0">
      <selection activeCell="C2" sqref="C2"/>
    </sheetView>
  </sheetViews>
  <sheetFormatPr defaultColWidth="10.7109375" defaultRowHeight="15" x14ac:dyDescent="0.25"/>
  <cols>
    <col min="2" max="3" width="20.7109375" customWidth="1"/>
    <col min="5" max="5" width="20.7109375" customWidth="1"/>
    <col min="6" max="17" width="12.7109375" customWidth="1"/>
  </cols>
  <sheetData>
    <row r="1" spans="2:23" x14ac:dyDescent="0.25">
      <c r="B1" s="9"/>
      <c r="C1" s="9"/>
      <c r="D1" s="9"/>
      <c r="E1" s="9"/>
      <c r="F1" s="9"/>
      <c r="G1" s="9"/>
      <c r="H1" s="9"/>
      <c r="I1" s="9"/>
      <c r="J1" s="9"/>
      <c r="K1" s="9"/>
      <c r="L1" s="9"/>
      <c r="M1" s="9"/>
      <c r="N1" s="9"/>
      <c r="O1" s="9"/>
      <c r="P1" s="9"/>
      <c r="Q1" s="9"/>
    </row>
    <row r="2" spans="2:23" x14ac:dyDescent="0.25">
      <c r="B2" s="20" t="s">
        <v>22</v>
      </c>
      <c r="C2" s="21"/>
      <c r="D2" s="9"/>
      <c r="E2" s="9"/>
      <c r="F2" s="9"/>
      <c r="G2" s="76" t="s">
        <v>37</v>
      </c>
      <c r="H2" s="76"/>
      <c r="I2" s="9"/>
      <c r="J2" s="9"/>
      <c r="K2" s="9"/>
      <c r="L2" s="9"/>
      <c r="M2" s="9"/>
      <c r="N2" s="9"/>
      <c r="O2" s="9"/>
      <c r="P2" s="9"/>
      <c r="Q2" s="9"/>
    </row>
    <row r="3" spans="2:23" x14ac:dyDescent="0.25">
      <c r="B3" s="22" t="s">
        <v>23</v>
      </c>
      <c r="C3" s="23"/>
      <c r="D3" s="9"/>
      <c r="F3" s="2" t="s">
        <v>21</v>
      </c>
      <c r="G3" s="2" t="s">
        <v>35</v>
      </c>
      <c r="H3" s="2" t="s">
        <v>36</v>
      </c>
      <c r="I3" s="2" t="s">
        <v>13</v>
      </c>
      <c r="J3" s="2" t="s">
        <v>14</v>
      </c>
      <c r="K3" s="2" t="s">
        <v>15</v>
      </c>
      <c r="L3" s="2" t="s">
        <v>16</v>
      </c>
      <c r="M3" s="2" t="s">
        <v>17</v>
      </c>
      <c r="N3" s="2" t="s">
        <v>7</v>
      </c>
      <c r="O3" s="2" t="s">
        <v>18</v>
      </c>
      <c r="P3" s="2" t="s">
        <v>6</v>
      </c>
      <c r="Q3" s="2" t="s">
        <v>19</v>
      </c>
    </row>
    <row r="4" spans="2:23" ht="15.75" thickBot="1" x14ac:dyDescent="0.3">
      <c r="B4" s="22"/>
      <c r="C4" s="23"/>
      <c r="D4" s="9"/>
      <c r="E4" s="17" t="s">
        <v>33</v>
      </c>
      <c r="F4" s="27">
        <f>C6</f>
        <v>0.01</v>
      </c>
      <c r="G4" s="30">
        <v>0</v>
      </c>
      <c r="H4" s="30">
        <v>0</v>
      </c>
      <c r="I4" s="28">
        <v>0</v>
      </c>
      <c r="J4" s="28">
        <v>0</v>
      </c>
      <c r="K4" s="28">
        <v>0</v>
      </c>
      <c r="L4" s="28">
        <v>0</v>
      </c>
      <c r="M4" s="28">
        <v>0</v>
      </c>
      <c r="N4" s="28">
        <v>0</v>
      </c>
      <c r="O4" s="28">
        <v>0</v>
      </c>
      <c r="P4" s="28">
        <v>0</v>
      </c>
      <c r="Q4" s="28">
        <v>0</v>
      </c>
    </row>
    <row r="5" spans="2:23" ht="15.75" thickTop="1" x14ac:dyDescent="0.25">
      <c r="B5" s="22" t="s">
        <v>24</v>
      </c>
      <c r="C5" s="23"/>
      <c r="D5" s="9"/>
    </row>
    <row r="6" spans="2:23" x14ac:dyDescent="0.25">
      <c r="B6" s="22" t="s">
        <v>27</v>
      </c>
      <c r="C6" s="24">
        <v>0.01</v>
      </c>
      <c r="D6" s="9"/>
      <c r="E6" s="9"/>
      <c r="F6" s="2" t="s">
        <v>1</v>
      </c>
      <c r="G6" s="2" t="s">
        <v>2</v>
      </c>
      <c r="H6" s="2" t="s">
        <v>3</v>
      </c>
      <c r="I6" s="29" t="s">
        <v>4</v>
      </c>
      <c r="J6" s="29" t="s">
        <v>5</v>
      </c>
      <c r="K6" s="29" t="s">
        <v>6</v>
      </c>
      <c r="L6" s="29" t="s">
        <v>7</v>
      </c>
      <c r="M6" s="29" t="s">
        <v>8</v>
      </c>
      <c r="N6" s="29" t="s">
        <v>9</v>
      </c>
      <c r="O6" s="9"/>
      <c r="P6" s="9"/>
      <c r="Q6" s="9"/>
    </row>
    <row r="7" spans="2:23" x14ac:dyDescent="0.25">
      <c r="B7" s="22"/>
      <c r="C7" s="23"/>
      <c r="D7" s="9"/>
      <c r="E7" s="18" t="s">
        <v>38</v>
      </c>
      <c r="F7" s="10">
        <f>'Market Descriptions'!$I$3*($I4-MIN($I4,$I$19))/(MAX($I4,$I$20)-MIN($I4,$I$19))+'Market Descriptions'!$J$3*($J4-MIN($J4,$J$19))/(MAX($J4,$J$20)-MIN($J4,$J$19))+'Market Descriptions'!$K$3*($K4-MIN($K4,$K$19))/(MAX($K4,$K$20)-MIN($K4,$K$19))+'Market Descriptions'!$L$3*($L4-MIN($L4,$L$19))/(MAX($L4,$L$20)-MIN($L4,$L$19))+'Market Descriptions'!$M$3*($M4-MIN($M4,$M$19))/(MAX($M4,$M$20)-MIN($M4,$M$19))+'Market Descriptions'!$N$3*($N4-MIN($N4,$N$19))/(MAX($N4,$N$20)-MIN($N4,$N$19))+'Market Descriptions'!$O$3*($O4-MIN($O4,$O$19))/(MAX($O4,$O$20)-MIN($O4,$O$19))+'Market Descriptions'!$P$3*($P4-MIN($P4,$P$19))/(MAX($P4,$P$20)-MIN($P4,$P$19))+'Market Descriptions'!$Q$3*($Q4-MIN($Q4,$Q$19))/(MAX($Q4,$Q$20)-MIN($Q4,$Q$19))-'Market Descriptions'!$R$3*$G4-($H4-$G4)-0.15*$F4</f>
        <v>-1.5E-3</v>
      </c>
      <c r="G7" s="10">
        <f>'Market Descriptions'!$I$4*($I4-MIN($I4,$I$19))/(MAX($I4,$I$20)-MIN($I4,$I$19))+'Market Descriptions'!$J$4*($J4-MIN($J4,$J$19))/(MAX($J4,$J$20)-MIN($J4,$J$19))+'Market Descriptions'!$K$4*($K4-MIN($K4,$K$19))/(MAX($K4,$K$20)-MIN($K4,$K$19))+'Market Descriptions'!$L$4*($L4-MIN($L4,$L$19))/(MAX($L4,$L$20)-MIN($L4,$L$19))+'Market Descriptions'!$M$4*($M4-MIN($M4,$M$19))/(MAX($M4,$M$20)-MIN($M4,$M$19))+'Market Descriptions'!$N$4*($N4-MIN($N4,$N$19))/(MAX($N4,$N$20)-MIN($N4,$N$19))+'Market Descriptions'!$O$4*($O4-MIN($O4,$O$19))/(MAX($O4,$O$20)-MIN($O4,$O$19))+'Market Descriptions'!$P$4*($P4-MIN($P4,$P$19))/(MAX($P4,$P$20)-MIN($P4,$P$19))+'Market Descriptions'!$Q$4*($Q4-MIN($Q4,$Q$19))/(MAX($Q4,$Q$20)-MIN($Q4,$Q$19))-'Market Descriptions'!$R$4*$G4-($H4-$G4)-0.15*$F4</f>
        <v>-1.5E-3</v>
      </c>
      <c r="H7" s="10">
        <f>'Market Descriptions'!$I$5*($I4-MIN($I4,$I$19))/(MAX($I4,$I$20)-MIN($I4,$I$19))+'Market Descriptions'!$J$5*($J4-MIN($J4,$J$19))/(MAX($J4,$J$20)-MIN($J4,$J$19))+'Market Descriptions'!$K$5*($K4-MIN($K4,$K$19))/(MAX($K4,$K$20)-MIN($K4,$K$19))+'Market Descriptions'!$L$5*($L4-MIN($L4,$L$19))/(MAX($L4,$L$20)-MIN($L4,$L$19))+'Market Descriptions'!$M$5*($M4-MIN($M4,$M$19))/(MAX($M4,$M$20)-MIN($M4,$M$19))+'Market Descriptions'!$N$5*($N4-MIN($N4,$N$19))/(MAX($N4,$N$20)-MIN($N4,$N$19))+'Market Descriptions'!$O$5*($O4-MIN($O4,$O$19))/(MAX($O4,$O$20)-MIN($O4,$O$19))+'Market Descriptions'!$P$5*($P4-MIN($P4,$P$19))/(MAX($P4,$P$20)-MIN($P4,$P$19))+'Market Descriptions'!$Q$5*($Q4-MIN($Q4,$Q$19))/(MAX($Q4,$Q$20)-MIN($Q4,$Q$19))-'Market Descriptions'!$R$5*$G4-($H4-$G4)-0.15*$F4</f>
        <v>-1.5E-3</v>
      </c>
      <c r="I7" s="10">
        <f>'Market Descriptions'!$I$6*($I4-MIN($I4,$I$19))/(MAX($I4,$I$20)-MIN($I4,$I$19))+'Market Descriptions'!$J$6*($J4-MIN($J4,$J$19))/(MAX($J4,$J$20)-MIN($J4,$J$19))+'Market Descriptions'!$K$6*($K4-MIN($K4,$K$19))/(MAX($K4,$K$20)-MIN($K4,$K$19))+'Market Descriptions'!$L$6*($L4-MIN($L4,$L$19))/(MAX($L4,$L$20)-MIN($L4,$L$19))+'Market Descriptions'!$M$6*($M4-MIN($M4,$M$19))/(MAX($M4,$M$20)-MIN($M4,$M$19))+'Market Descriptions'!$N$6*($N4-MIN($N4,$N$19))/(MAX($N4,$N$20)-MIN($N4,$N$19))+'Market Descriptions'!$O$6*($O4-MIN($O4,$O$19))/(MAX($O4,$O$20)-MIN($O4,$O$19))+'Market Descriptions'!$P$6*($P4-MIN($P4,$P$19))/(MAX($P4,$P$20)-MIN($P4,$P$19))+'Market Descriptions'!$Q$6*($Q4-MIN($Q4,$Q$19))/(MAX($Q4,$Q$20)-MIN($Q4,$Q$19))-'Market Descriptions'!$R$6*$G4-($H4-$G4)-0.15*$F4</f>
        <v>-1.5E-3</v>
      </c>
      <c r="J7" s="10">
        <f>'Market Descriptions'!$I$7*($I4-MIN($I4,$I$19))/(MAX($I4,$I$20)-MIN($I4,$I$19))+'Market Descriptions'!$J$7*($J4-MIN($J4,$J$19))/(MAX($J4,$J$20)-MIN($J4,$J$19))+'Market Descriptions'!$K$7*($K4-MIN($K4,$K$19))/(MAX($K4,$K$20)-MIN($K4,$K$19))+'Market Descriptions'!$L$7*($L4-MIN($L4,$L$19))/(MAX($L4,$L$20)-MIN($L4,$L$19))+'Market Descriptions'!$M$7*($M4-MIN($M4,$M$19))/(MAX($M4,$M$20)-MIN($M4,$M$19))+'Market Descriptions'!$N$7*($N4-MIN($N4,$N$19))/(MAX($N4,$N$20)-MIN($N4,$N$19))+'Market Descriptions'!$O$7*($O4-MIN($O4,$O$19))/(MAX($O4,$O$20)-MIN($O4,$O$19))+'Market Descriptions'!$P$7*($P4-MIN($P4,$P$19))/(MAX($P4,$P$20)-MIN($P4,$P$19))+'Market Descriptions'!$Q$7*($Q4-MIN($Q4,$Q$19))/(MAX($Q4,$Q$20)-MIN($Q4,$Q$19))-'Market Descriptions'!$R$7*$G4-($H4-$G4)-0.15*$F4</f>
        <v>-1.5E-3</v>
      </c>
      <c r="K7" s="10">
        <f>'Market Descriptions'!$I$8*($I4-MIN($I4,$I$19))/(MAX($I4,$I$20)-MIN($I4,$I$19))+'Market Descriptions'!$J$8*($J4-MIN($J4,$J$19))/(MAX($J4,$J$20)-MIN($J4,$J$19))+'Market Descriptions'!$K$8*($K4-MIN($K4,$K$19))/(MAX($K4,$K$20)-MIN($K4,$K$19))+'Market Descriptions'!$L$8*($L4-MIN($L4,$L$19))/(MAX($L4,$L$20)-MIN($L4,$L$19))+'Market Descriptions'!$M$8*($M4-MIN($M4,$M$19))/(MAX($M4,$M$20)-MIN($M4,$M$19))+'Market Descriptions'!$N$8*($N4-MIN($N4,$N$19))/(MAX($N4,$N$20)-MIN($N4,$N$19))+'Market Descriptions'!$O$8*($O4-MIN($O4,$O$19))/(MAX($O4,$O$20)-MIN($O4,$O$19))+'Market Descriptions'!$P$8*($P4-MIN($P4,$P$19))/(MAX($P4,$P$20)-MIN($P4,$P$19))+'Market Descriptions'!$Q$8*($Q4-MIN($Q4,$Q$19))/(MAX($Q4,$Q$20)-MIN($Q4,$Q$19))-'Market Descriptions'!$R$8*$G4-($H4-$G4)-0.15*$F4</f>
        <v>-1.5E-3</v>
      </c>
      <c r="L7" s="10">
        <f>'Market Descriptions'!$I$9*($I4-MIN($I4,$I$19))/(MAX($I4,$I$20)-MIN($I4,$I$19))+'Market Descriptions'!$J$9*($J4-MIN($J4,$J$19))/(MAX($J4,$J$20)-MIN($J4,$J$19))+'Market Descriptions'!$K$9*($K4-MIN($K4,$K$19))/(MAX($K4,$K$20)-MIN($K4,$K$19))+'Market Descriptions'!$L$9*($L4-MIN($L4,$L$19))/(MAX($L4,$L$20)-MIN($L4,$L$19))+'Market Descriptions'!$M$9*($M4-MIN($M4,$M$19))/(MAX($M4,$M$20)-MIN($M4,$M$19))+'Market Descriptions'!$N$9*($N4-MIN($N4,$N$19))/(MAX($N4,$N$20)-MIN($N4,$N$19))+'Market Descriptions'!$O$9*($O4-MIN($O4,$O$19))/(MAX($O4,$O$20)-MIN($O4,$O$19))+'Market Descriptions'!$P$9*($P4-MIN($P4,$P$19))/(MAX($P4,$P$20)-MIN($P4,$P$19))+'Market Descriptions'!$Q$9*($Q4-MIN($Q4,$Q$19))/(MAX($Q4,$Q$20)-MIN($Q4,$Q$19))-'Market Descriptions'!$R$9*$G4-($H4-$G4)-0.15*$F4</f>
        <v>-1.5E-3</v>
      </c>
      <c r="M7" s="10">
        <f>'Market Descriptions'!$I$10*($I4-MIN($I4,$I$19))/(MAX($I4,$I$20)-MIN($I4,$I$19))+'Market Descriptions'!$J$10*($J4-MIN($J4,$J$19))/(MAX($J4,$J$20)-MIN($J4,$J$19))+'Market Descriptions'!$K$10*($K4-MIN($K4,$K$19))/(MAX($K4,$K$20)-MIN($K4,$K$19))+'Market Descriptions'!$L$10*($L4-MIN($L4,$L$19))/(MAX($L4,$L$20)-MIN($L4,$L$19))+'Market Descriptions'!$M$10*($M4-MIN($M4,$M$19))/(MAX($M4,$M$20)-MIN($M4,$M$19))+'Market Descriptions'!$N$10*($N4-MIN($N4,$N$19))/(MAX($N4,$N$20)-MIN($N4,$N$19))+'Market Descriptions'!$O$10*($O4-MIN($O4,$O$19))/(MAX($O4,$O$20)-MIN($O4,$O$19))+'Market Descriptions'!$P$10*($P4-MIN($P4,$P$19))/(MAX($P4,$P$20)-MIN($P4,$P$19))+'Market Descriptions'!$Q$10*($Q4-MIN($Q4,$Q$19))/(MAX($Q4,$Q$20)-MIN($Q4,$Q$19))-'Market Descriptions'!$R$10*$G4-($H4-$G4)-0.15*$F4</f>
        <v>-1.5E-3</v>
      </c>
      <c r="N7" s="10">
        <f>'Market Descriptions'!$I$11*($I4-MIN($I4,$I$19))/(MAX($I4,$I$20)-MIN($I4,$I$19))+'Market Descriptions'!$J$11*($J4-MIN($J4,$J$19))/(MAX($J4,$J$20)-MIN($J4,$J$19))+'Market Descriptions'!$K$11*($K4-MIN($K4,$K$19))/(MAX($K4,$K$20)-MIN($K4,$K$19))+'Market Descriptions'!$L$11*($L4-MIN($L4,$L$19))/(MAX($L4,$L$20)-MIN($L4,$L$19))+'Market Descriptions'!$M$11*($M4-MIN($M4,$M$19))/(MAX($M4,$M$20)-MIN($M4,$M$19))+'Market Descriptions'!$N$11*($N4-MIN($N4,$N$19))/(MAX($N4,$N$20)-MIN($N4,$N$19))+'Market Descriptions'!$O$11*($O4-MIN($O4,$O$19))/(MAX($O4,$O$20)-MIN($O4,$O$19))+'Market Descriptions'!$P$11*($P4-MIN($P4,$P$19))/(MAX($P4,$P$20)-MIN($P4,$P$19))+'Market Descriptions'!$Q$11*($Q4-MIN($Q4,$Q$19))/(MAX($Q4,$Q$20)-MIN($Q4,$Q$19))-'Market Descriptions'!$R$11*$G4-($H4-$G4)-0.15*$F4</f>
        <v>-1.5E-3</v>
      </c>
      <c r="O7" s="9"/>
      <c r="P7" s="9"/>
      <c r="Q7" s="9"/>
    </row>
    <row r="8" spans="2:23" x14ac:dyDescent="0.25">
      <c r="B8" s="22" t="s">
        <v>25</v>
      </c>
      <c r="C8" s="23"/>
      <c r="D8" s="9"/>
      <c r="E8" s="18" t="s">
        <v>40</v>
      </c>
      <c r="F8" s="32">
        <f>1-_xlfn.LOGNORM.DIST($F4,'Market Descriptions'!$C$3*LN(10),'Market Descriptions'!$D$3*LN(10),TRUE)</f>
        <v>1</v>
      </c>
      <c r="G8" s="32">
        <f>1-_xlfn.LOGNORM.DIST($F4,'Market Descriptions'!$C$4*LN(10),'Market Descriptions'!$D$4*LN(10),TRUE)</f>
        <v>1</v>
      </c>
      <c r="H8" s="32">
        <f>1-_xlfn.LOGNORM.DIST($F4,'Market Descriptions'!$C$5*LN(10),'Market Descriptions'!$D$5*LN(10),TRUE)</f>
        <v>1</v>
      </c>
      <c r="I8" s="32">
        <f>1-_xlfn.LOGNORM.DIST($F4,'Market Descriptions'!$C$6*LN(10),'Market Descriptions'!$D$6*LN(10),TRUE)</f>
        <v>1</v>
      </c>
      <c r="J8" s="32">
        <f>1-_xlfn.LOGNORM.DIST($F4,'Market Descriptions'!$C$7*LN(10),'Market Descriptions'!$D$7*LN(10),TRUE)</f>
        <v>1</v>
      </c>
      <c r="K8" s="32">
        <f>1-_xlfn.LOGNORM.DIST($F4,'Market Descriptions'!$C$8*LN(10),'Market Descriptions'!$D$8*LN(10),TRUE)</f>
        <v>1</v>
      </c>
      <c r="L8" s="32">
        <f>1-_xlfn.LOGNORM.DIST($F4,'Market Descriptions'!$C$9*LN(10),'Market Descriptions'!$D$9*LN(10),TRUE)</f>
        <v>1</v>
      </c>
      <c r="M8" s="32">
        <f>1-_xlfn.LOGNORM.DIST($F4,'Market Descriptions'!$C$10*LN(10),'Market Descriptions'!$D$10*LN(10),TRUE)</f>
        <v>1</v>
      </c>
      <c r="N8" s="32">
        <f>1-_xlfn.LOGNORM.DIST($F4,'Market Descriptions'!$C$11*LN(10),'Market Descriptions'!$D$11*LN(10),TRUE)</f>
        <v>1</v>
      </c>
      <c r="O8" s="31"/>
      <c r="P8" s="31"/>
      <c r="Q8" s="31"/>
      <c r="R8" s="31"/>
      <c r="S8" s="31"/>
      <c r="T8" s="31"/>
      <c r="U8" s="31"/>
      <c r="V8" s="31"/>
      <c r="W8" s="31"/>
    </row>
    <row r="9" spans="2:23" x14ac:dyDescent="0.25">
      <c r="B9" s="22" t="s">
        <v>26</v>
      </c>
      <c r="C9" s="23"/>
      <c r="E9" s="18"/>
    </row>
    <row r="10" spans="2:23" x14ac:dyDescent="0.25">
      <c r="B10" s="22"/>
      <c r="C10" s="23"/>
      <c r="F10" s="9"/>
      <c r="G10" s="76" t="s">
        <v>37</v>
      </c>
      <c r="H10" s="76"/>
      <c r="I10" s="9"/>
      <c r="J10" s="9"/>
      <c r="K10" s="9"/>
      <c r="L10" s="9"/>
      <c r="M10" s="9"/>
      <c r="N10" s="9"/>
      <c r="O10" s="9"/>
      <c r="P10" s="9"/>
      <c r="Q10" s="9"/>
    </row>
    <row r="11" spans="2:23" x14ac:dyDescent="0.25">
      <c r="B11" s="22" t="s">
        <v>28</v>
      </c>
      <c r="C11" s="23"/>
      <c r="F11" s="2" t="s">
        <v>21</v>
      </c>
      <c r="G11" s="2" t="s">
        <v>35</v>
      </c>
      <c r="H11" s="2" t="s">
        <v>36</v>
      </c>
      <c r="I11" s="2" t="s">
        <v>13</v>
      </c>
      <c r="J11" s="2" t="s">
        <v>14</v>
      </c>
      <c r="K11" s="2" t="s">
        <v>15</v>
      </c>
      <c r="L11" s="2" t="s">
        <v>16</v>
      </c>
      <c r="M11" s="2" t="s">
        <v>17</v>
      </c>
      <c r="N11" s="2" t="s">
        <v>7</v>
      </c>
      <c r="O11" s="2" t="s">
        <v>18</v>
      </c>
      <c r="P11" s="2" t="s">
        <v>6</v>
      </c>
      <c r="Q11" s="2" t="s">
        <v>19</v>
      </c>
    </row>
    <row r="12" spans="2:23" ht="15.75" thickBot="1" x14ac:dyDescent="0.3">
      <c r="B12" s="22" t="s">
        <v>29</v>
      </c>
      <c r="C12" s="24">
        <v>0.01</v>
      </c>
      <c r="E12" s="17" t="s">
        <v>34</v>
      </c>
      <c r="F12" s="30">
        <f>C12</f>
        <v>0.01</v>
      </c>
      <c r="G12" s="30">
        <v>0</v>
      </c>
      <c r="H12" s="30">
        <v>0</v>
      </c>
      <c r="I12" s="28">
        <v>0</v>
      </c>
      <c r="J12" s="28">
        <v>0</v>
      </c>
      <c r="K12" s="28">
        <v>0</v>
      </c>
      <c r="L12" s="28">
        <v>0</v>
      </c>
      <c r="M12" s="28">
        <v>0</v>
      </c>
      <c r="N12" s="28">
        <v>0</v>
      </c>
      <c r="O12" s="28">
        <v>0</v>
      </c>
      <c r="P12" s="28">
        <v>0</v>
      </c>
      <c r="Q12" s="28">
        <v>0</v>
      </c>
    </row>
    <row r="13" spans="2:23" ht="15.75" thickTop="1" x14ac:dyDescent="0.25">
      <c r="B13" s="22"/>
      <c r="C13" s="23"/>
      <c r="E13" s="17"/>
      <c r="F13" s="10"/>
      <c r="G13" s="10"/>
      <c r="H13" s="10"/>
      <c r="I13" s="9"/>
      <c r="J13" s="9"/>
      <c r="K13" s="9"/>
      <c r="L13" s="9"/>
      <c r="M13" s="9"/>
      <c r="N13" s="9"/>
    </row>
    <row r="14" spans="2:23" x14ac:dyDescent="0.25">
      <c r="B14" s="22" t="s">
        <v>30</v>
      </c>
      <c r="C14" s="23" t="s">
        <v>32</v>
      </c>
      <c r="F14" s="2" t="s">
        <v>1</v>
      </c>
      <c r="G14" s="2" t="s">
        <v>2</v>
      </c>
      <c r="H14" s="2" t="s">
        <v>3</v>
      </c>
      <c r="I14" s="29" t="s">
        <v>4</v>
      </c>
      <c r="J14" s="29" t="s">
        <v>5</v>
      </c>
      <c r="K14" s="29" t="s">
        <v>6</v>
      </c>
      <c r="L14" s="29" t="s">
        <v>7</v>
      </c>
      <c r="M14" s="29" t="s">
        <v>8</v>
      </c>
      <c r="N14" s="29" t="s">
        <v>9</v>
      </c>
    </row>
    <row r="15" spans="2:23" x14ac:dyDescent="0.25">
      <c r="B15" s="25" t="s">
        <v>31</v>
      </c>
      <c r="C15" s="26" t="s">
        <v>32</v>
      </c>
      <c r="E15" s="18" t="s">
        <v>39</v>
      </c>
      <c r="F15" s="10">
        <f>'Market Descriptions'!$I$3*($I12-MIN($I12,$I$19))/(MAX($I12,$I$20)-MIN($I12,$I$19))+'Market Descriptions'!$J$3*($J12-MIN($J12,$J$19))/(MAX($J12,$J$20)-MIN($J12,$J$19))+'Market Descriptions'!$K$3*($K12-MIN($K12,$K$19))/(MAX($K12,$K$20)-MIN($K12,$K$19))+'Market Descriptions'!$L$3*($L12-MIN($L12,$L$19))/(MAX($L12,$L$20)-MIN($L12,$L$19))+'Market Descriptions'!$M$3*($M12-MIN($M12,$M$19))/(MAX($M12,$M$20)-MIN($M12,$M$19))+'Market Descriptions'!$N$3*($N12-MIN($N12,$N$19))/(MAX($N12,$N$20)-MIN($N12,$N$19))+'Market Descriptions'!$O$3*($O12-MIN($O12,$O$19))/(MAX($O12,$O$20)-MIN($O12,$O$19))+'Market Descriptions'!$P$3*($P12-MIN($P12,$P$19))/(MAX($P12,$P$20)-MIN($P12,$P$19))+'Market Descriptions'!$Q$3*($Q12-MIN($Q12,$Q$19))/(MAX($Q12,$Q$20)-MIN($Q12,$Q$19))-'Market Descriptions'!$R$3*$G12-($H12-$G12)-0.15*$F12</f>
        <v>-1.5E-3</v>
      </c>
      <c r="G15" s="10">
        <f>'Market Descriptions'!$I$4*($I12-MIN($I12,$I$19))/(MAX($I12,$I$20)-MIN($I12,$I$19))+'Market Descriptions'!$J$4*($J12-MIN($J12,$J$19))/(MAX($J12,$J$20)-MIN($J12,$J$19))+'Market Descriptions'!$K$4*($K12-MIN($K12,$K$19))/(MAX($K12,$K$20)-MIN($K12,$K$19))+'Market Descriptions'!$L$4*($L12-MIN($L12,$L$19))/(MAX($L12,$L$20)-MIN($L12,$L$19))+'Market Descriptions'!$M$4*($M12-MIN($M12,$M$19))/(MAX($M12,$M$20)-MIN($M12,$M$19))+'Market Descriptions'!$N$4*($N12-MIN($N12,$N$19))/(MAX($N12,$N$20)-MIN($N12,$N$19))+'Market Descriptions'!$O$4*($O12-MIN($O12,$O$19))/(MAX($O12,$O$20)-MIN($O12,$O$19))+'Market Descriptions'!$P$4*($P12-MIN($P12,$P$19))/(MAX($P12,$P$20)-MIN($P12,$P$19))+'Market Descriptions'!$Q$4*($Q12-MIN($Q12,$Q$19))/(MAX($Q12,$Q$20)-MIN($Q12,$Q$19))-'Market Descriptions'!$R$4*$G12-($H12-$G12)-0.15*$F12</f>
        <v>-1.5E-3</v>
      </c>
      <c r="H15" s="10">
        <f>'Market Descriptions'!$I$5*($I12-MIN($I12,$I$19))/(MAX($I12,$I$20)-MIN($I12,$I$19))+'Market Descriptions'!$J$5*($J12-MIN($J12,$J$19))/(MAX($J12,$J$20)-MIN($J12,$J$19))+'Market Descriptions'!$K$5*($K12-MIN($K12,$K$19))/(MAX($K12,$K$20)-MIN($K12,$K$19))+'Market Descriptions'!$L$5*($L12-MIN($L12,$L$19))/(MAX($L12,$L$20)-MIN($L12,$L$19))+'Market Descriptions'!$M$5*($M12-MIN($M12,$M$19))/(MAX($M12,$M$20)-MIN($M12,$M$19))+'Market Descriptions'!$N$5*($N12-MIN($N12,$N$19))/(MAX($N12,$N$20)-MIN($N12,$N$19))+'Market Descriptions'!$O$5*($O12-MIN($O12,$O$19))/(MAX($O12,$O$20)-MIN($O12,$O$19))+'Market Descriptions'!$P$5*($P12-MIN($P12,$P$19))/(MAX($P12,$P$20)-MIN($P12,$P$19))+'Market Descriptions'!$Q$5*($Q12-MIN($Q12,$Q$19))/(MAX($Q12,$Q$20)-MIN($Q12,$Q$19))-'Market Descriptions'!$R$5*$G12-($H12-$G12)-0.15*$F12</f>
        <v>-1.5E-3</v>
      </c>
      <c r="I15" s="10">
        <f>'Market Descriptions'!$I$6*($I12-MIN($I12,$I$19))/(MAX($I12,$I$20)-MIN($I12,$I$19))+'Market Descriptions'!$J$6*($J12-MIN($J12,$J$19))/(MAX($J12,$J$20)-MIN($J12,$J$19))+'Market Descriptions'!$K$6*($K12-MIN($K12,$K$19))/(MAX($K12,$K$20)-MIN($K12,$K$19))+'Market Descriptions'!$L$6*($L12-MIN($L12,$L$19))/(MAX($L12,$L$20)-MIN($L12,$L$19))+'Market Descriptions'!$M$6*($M12-MIN($M12,$M$19))/(MAX($M12,$M$20)-MIN($M12,$M$19))+'Market Descriptions'!$N$6*($N12-MIN($N12,$N$19))/(MAX($N12,$N$20)-MIN($N12,$N$19))+'Market Descriptions'!$O$6*($O12-MIN($O12,$O$19))/(MAX($O12,$O$20)-MIN($O12,$O$19))+'Market Descriptions'!$P$6*($P12-MIN($P12,$P$19))/(MAX($P12,$P$20)-MIN($P12,$P$19))+'Market Descriptions'!$Q$6*($Q12-MIN($Q12,$Q$19))/(MAX($Q12,$Q$20)-MIN($Q12,$Q$19))-'Market Descriptions'!$R$6*$G12-($H12-$G12)-0.15*$F12</f>
        <v>-1.5E-3</v>
      </c>
      <c r="J15" s="10">
        <f>'Market Descriptions'!$I$7*($I12-MIN($I12,$I$19))/(MAX($I12,$I$20)-MIN($I12,$I$19))+'Market Descriptions'!$J$7*($J12-MIN($J12,$J$19))/(MAX($J12,$J$20)-MIN($J12,$J$19))+'Market Descriptions'!$K$7*($K12-MIN($K12,$K$19))/(MAX($K12,$K$20)-MIN($K12,$K$19))+'Market Descriptions'!$L$7*($L12-MIN($L12,$L$19))/(MAX($L12,$L$20)-MIN($L12,$L$19))+'Market Descriptions'!$M$7*($M12-MIN($M12,$M$19))/(MAX($M12,$M$20)-MIN($M12,$M$19))+'Market Descriptions'!$N$7*($N12-MIN($N12,$N$19))/(MAX($N12,$N$20)-MIN($N12,$N$19))+'Market Descriptions'!$O$7*($O12-MIN($O12,$O$19))/(MAX($O12,$O$20)-MIN($O12,$O$19))+'Market Descriptions'!$P$7*($P12-MIN($P12,$P$19))/(MAX($P12,$P$20)-MIN($P12,$P$19))+'Market Descriptions'!$Q$7*($Q12-MIN($Q12,$Q$19))/(MAX($Q12,$Q$20)-MIN($Q12,$Q$19))-'Market Descriptions'!$R$7*$G12-($H12-$G12)-0.15*$F12</f>
        <v>-1.5E-3</v>
      </c>
      <c r="K15" s="10">
        <f>'Market Descriptions'!$I$8*($I12-MIN($I12,$I$19))/(MAX($I12,$I$20)-MIN($I12,$I$19))+'Market Descriptions'!$J$8*($J12-MIN($J12,$J$19))/(MAX($J12,$J$20)-MIN($J12,$J$19))+'Market Descriptions'!$K$8*($K12-MIN($K12,$K$19))/(MAX($K12,$K$20)-MIN($K12,$K$19))+'Market Descriptions'!$L$8*($L12-MIN($L12,$L$19))/(MAX($L12,$L$20)-MIN($L12,$L$19))+'Market Descriptions'!$M$8*($M12-MIN($M12,$M$19))/(MAX($M12,$M$20)-MIN($M12,$M$19))+'Market Descriptions'!$N$8*($N12-MIN($N12,$N$19))/(MAX($N12,$N$20)-MIN($N12,$N$19))+'Market Descriptions'!$O$8*($O12-MIN($O12,$O$19))/(MAX($O12,$O$20)-MIN($O12,$O$19))+'Market Descriptions'!$P$8*($P12-MIN($P12,$P$19))/(MAX($P12,$P$20)-MIN($P12,$P$19))+'Market Descriptions'!$Q$8*($Q12-MIN($Q12,$Q$19))/(MAX($Q12,$Q$20)-MIN($Q12,$Q$19))-'Market Descriptions'!$R$8*$G12-($H12-$G12)-0.15*$F12</f>
        <v>-1.5E-3</v>
      </c>
      <c r="L15" s="10">
        <f>'Market Descriptions'!$I$9*($I12-MIN($I12,$I$19))/(MAX($I12,$I$20)-MIN($I12,$I$19))+'Market Descriptions'!$J$9*($J12-MIN($J12,$J$19))/(MAX($J12,$J$20)-MIN($J12,$J$19))+'Market Descriptions'!$K$9*($K12-MIN($K12,$K$19))/(MAX($K12,$K$20)-MIN($K12,$K$19))+'Market Descriptions'!$L$9*($L12-MIN($L12,$L$19))/(MAX($L12,$L$20)-MIN($L12,$L$19))+'Market Descriptions'!$M$9*($M12-MIN($M12,$M$19))/(MAX($M12,$M$20)-MIN($M12,$M$19))+'Market Descriptions'!$N$9*($N12-MIN($N12,$N$19))/(MAX($N12,$N$20)-MIN($N12,$N$19))+'Market Descriptions'!$O$9*($O12-MIN($O12,$O$19))/(MAX($O12,$O$20)-MIN($O12,$O$19))+'Market Descriptions'!$P$9*($P12-MIN($P12,$P$19))/(MAX($P12,$P$20)-MIN($P12,$P$19))+'Market Descriptions'!$Q$9*($Q12-MIN($Q12,$Q$19))/(MAX($Q12,$Q$20)-MIN($Q12,$Q$19))-'Market Descriptions'!$R$9*$G12-($H12-$G12)-0.15*$F12</f>
        <v>-1.5E-3</v>
      </c>
      <c r="M15" s="10">
        <f>'Market Descriptions'!$I$10*($I12-MIN($I12,$I$19))/(MAX($I12,$I$20)-MIN($I12,$I$19))+'Market Descriptions'!$J$10*($J12-MIN($J12,$J$19))/(MAX($J12,$J$20)-MIN($J12,$J$19))+'Market Descriptions'!$K$10*($K12-MIN($K12,$K$19))/(MAX($K12,$K$20)-MIN($K12,$K$19))+'Market Descriptions'!$L$10*($L12-MIN($L12,$L$19))/(MAX($L12,$L$20)-MIN($L12,$L$19))+'Market Descriptions'!$M$10*($M12-MIN($M12,$M$19))/(MAX($M12,$M$20)-MIN($M12,$M$19))+'Market Descriptions'!$N$10*($N12-MIN($N12,$N$19))/(MAX($N12,$N$20)-MIN($N12,$N$19))+'Market Descriptions'!$O$10*($O12-MIN($O12,$O$19))/(MAX($O12,$O$20)-MIN($O12,$O$19))+'Market Descriptions'!$P$10*($P12-MIN($P12,$P$19))/(MAX($P12,$P$20)-MIN($P12,$P$19))+'Market Descriptions'!$Q$10*($Q12-MIN($Q12,$Q$19))/(MAX($Q12,$Q$20)-MIN($Q12,$Q$19))-'Market Descriptions'!$R$10*$G12-($H12-$G12)-0.15*$F12</f>
        <v>-1.5E-3</v>
      </c>
      <c r="N15" s="10">
        <f>'Market Descriptions'!$I$11*($I12-MIN($I12,$I$19))/(MAX($I12,$I$20)-MIN($I12,$I$19))+'Market Descriptions'!$J$11*($J12-MIN($J12,$J$19))/(MAX($J12,$J$20)-MIN($J12,$J$19))+'Market Descriptions'!$K$11*($K12-MIN($K12,$K$19))/(MAX($K12,$K$20)-MIN($K12,$K$19))+'Market Descriptions'!$L$11*($L12-MIN($L12,$L$19))/(MAX($L12,$L$20)-MIN($L12,$L$19))+'Market Descriptions'!$M$11*($M12-MIN($M12,$M$19))/(MAX($M12,$M$20)-MIN($M12,$M$19))+'Market Descriptions'!$N$11*($N12-MIN($N12,$N$19))/(MAX($N12,$N$20)-MIN($N12,$N$19))+'Market Descriptions'!$O$11*($O12-MIN($O12,$O$19))/(MAX($O12,$O$20)-MIN($O12,$O$19))+'Market Descriptions'!$P$11*($P12-MIN($P12,$P$19))/(MAX($P12,$P$20)-MIN($P12,$P$19))+'Market Descriptions'!$Q$11*($Q12-MIN($Q12,$Q$19))/(MAX($Q12,$Q$20)-MIN($Q12,$Q$19))-'Market Descriptions'!$R$11*$G12-($H12-$G12)-0.15*$F12</f>
        <v>-1.5E-3</v>
      </c>
    </row>
    <row r="16" spans="2:23" x14ac:dyDescent="0.25">
      <c r="E16" s="18" t="s">
        <v>40</v>
      </c>
      <c r="F16" s="32">
        <f>1-_xlfn.LOGNORM.DIST($F12,'Market Descriptions'!$C$3*LN(10),'Market Descriptions'!$D$3*LN(10),TRUE)</f>
        <v>1</v>
      </c>
      <c r="G16" s="32">
        <f>1-_xlfn.LOGNORM.DIST($F12,'Market Descriptions'!$C$4*LN(10),'Market Descriptions'!$D$4*LN(10),TRUE)</f>
        <v>1</v>
      </c>
      <c r="H16" s="32">
        <f>1-_xlfn.LOGNORM.DIST($F12,'Market Descriptions'!$C$5*LN(10),'Market Descriptions'!$D$5*LN(10),TRUE)</f>
        <v>1</v>
      </c>
      <c r="I16" s="32">
        <f>1-_xlfn.LOGNORM.DIST($F12,'Market Descriptions'!$C$6*LN(10),'Market Descriptions'!$D$6*LN(10),TRUE)</f>
        <v>1</v>
      </c>
      <c r="J16" s="32">
        <f>1-_xlfn.LOGNORM.DIST($F12,'Market Descriptions'!$C$7*LN(10),'Market Descriptions'!$D$7*LN(10),TRUE)</f>
        <v>1</v>
      </c>
      <c r="K16" s="32">
        <f>1-_xlfn.LOGNORM.DIST($F12,'Market Descriptions'!$C$8*LN(10),'Market Descriptions'!$D$8*LN(10),TRUE)</f>
        <v>1</v>
      </c>
      <c r="L16" s="32">
        <f>1-_xlfn.LOGNORM.DIST($F12,'Market Descriptions'!$C$9*LN(10),'Market Descriptions'!$D$9*LN(10),TRUE)</f>
        <v>1</v>
      </c>
      <c r="M16" s="32">
        <f>1-_xlfn.LOGNORM.DIST($F12,'Market Descriptions'!$C$10*LN(10),'Market Descriptions'!$D$10*LN(10),TRUE)</f>
        <v>1</v>
      </c>
      <c r="N16" s="32">
        <f>1-_xlfn.LOGNORM.DIST($F12,'Market Descriptions'!$C$11*LN(10),'Market Descriptions'!$D$11*LN(10),TRUE)</f>
        <v>1</v>
      </c>
    </row>
    <row r="17" spans="2:17" x14ac:dyDescent="0.25">
      <c r="B17" s="33" t="s">
        <v>58</v>
      </c>
    </row>
    <row r="18" spans="2:17" x14ac:dyDescent="0.25">
      <c r="I18" s="2" t="s">
        <v>13</v>
      </c>
      <c r="J18" s="2" t="s">
        <v>14</v>
      </c>
      <c r="K18" s="2" t="s">
        <v>15</v>
      </c>
      <c r="L18" s="2" t="s">
        <v>16</v>
      </c>
      <c r="M18" s="2" t="s">
        <v>17</v>
      </c>
      <c r="N18" s="2" t="s">
        <v>7</v>
      </c>
      <c r="O18" s="2" t="s">
        <v>18</v>
      </c>
      <c r="P18" s="2" t="s">
        <v>6</v>
      </c>
      <c r="Q18" s="2" t="s">
        <v>19</v>
      </c>
    </row>
    <row r="19" spans="2:17" x14ac:dyDescent="0.25">
      <c r="H19" s="18" t="s">
        <v>41</v>
      </c>
      <c r="I19">
        <v>25</v>
      </c>
      <c r="J19">
        <v>0</v>
      </c>
      <c r="K19">
        <v>10</v>
      </c>
      <c r="L19">
        <v>5</v>
      </c>
      <c r="M19">
        <v>25</v>
      </c>
      <c r="N19">
        <v>5</v>
      </c>
      <c r="O19">
        <v>25</v>
      </c>
      <c r="P19">
        <v>10</v>
      </c>
      <c r="Q19">
        <v>50</v>
      </c>
    </row>
    <row r="20" spans="2:17" x14ac:dyDescent="0.25">
      <c r="H20" s="18" t="s">
        <v>42</v>
      </c>
      <c r="I20">
        <v>50</v>
      </c>
      <c r="J20">
        <v>30</v>
      </c>
      <c r="K20">
        <v>65</v>
      </c>
      <c r="L20">
        <v>65</v>
      </c>
      <c r="M20">
        <v>45</v>
      </c>
      <c r="N20" s="19">
        <v>55</v>
      </c>
      <c r="O20" s="19">
        <v>65</v>
      </c>
      <c r="P20" s="19">
        <v>60</v>
      </c>
      <c r="Q20" s="19">
        <v>65</v>
      </c>
    </row>
    <row r="22" spans="2:17" x14ac:dyDescent="0.25">
      <c r="E22" s="9"/>
      <c r="F22" s="34"/>
      <c r="G22" s="34"/>
      <c r="H22" s="34"/>
      <c r="I22" s="38"/>
      <c r="J22" s="38"/>
      <c r="K22" s="38"/>
      <c r="L22" s="38"/>
      <c r="M22" s="38"/>
      <c r="N22" s="38"/>
    </row>
    <row r="23" spans="2:17" x14ac:dyDescent="0.25">
      <c r="B23" s="18"/>
      <c r="E23" s="17"/>
      <c r="F23" s="10"/>
      <c r="G23" s="10"/>
      <c r="H23" s="10"/>
      <c r="I23" s="10"/>
      <c r="J23" s="10"/>
      <c r="K23" s="10"/>
      <c r="L23" s="10"/>
      <c r="M23" s="10"/>
      <c r="N23" s="10"/>
    </row>
    <row r="24" spans="2:17" x14ac:dyDescent="0.25">
      <c r="B24" s="18"/>
      <c r="E24" s="9"/>
      <c r="F24" s="9"/>
      <c r="G24" s="9"/>
      <c r="H24" s="9"/>
      <c r="I24" s="9"/>
      <c r="J24" s="9"/>
      <c r="K24" s="9"/>
      <c r="L24" s="9"/>
      <c r="M24" s="9"/>
      <c r="N24" s="9"/>
    </row>
    <row r="25" spans="2:17" x14ac:dyDescent="0.25">
      <c r="B25" s="18"/>
      <c r="E25" s="9"/>
      <c r="F25" s="9"/>
      <c r="G25" s="9"/>
      <c r="H25" s="9"/>
      <c r="I25" s="9"/>
      <c r="J25" s="9"/>
      <c r="K25" s="9"/>
      <c r="L25" s="9"/>
      <c r="M25" s="9"/>
      <c r="N25" s="9"/>
    </row>
  </sheetData>
  <mergeCells count="2">
    <mergeCell ref="G10:H10"/>
    <mergeCell ref="G2:H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pane xSplit="1" topLeftCell="B1" activePane="topRight" state="frozen"/>
      <selection pane="topRight" activeCell="B14" sqref="B14"/>
    </sheetView>
  </sheetViews>
  <sheetFormatPr defaultRowHeight="15" x14ac:dyDescent="0.25"/>
  <cols>
    <col min="1" max="1" width="13.140625" style="9" customWidth="1"/>
    <col min="2" max="2" width="18.7109375" style="9" customWidth="1"/>
    <col min="3" max="3" width="11.140625" style="9" bestFit="1" customWidth="1"/>
    <col min="4" max="4" width="11.140625" style="9" customWidth="1"/>
    <col min="5" max="6" width="11.5703125" style="9" bestFit="1" customWidth="1"/>
    <col min="7" max="8" width="12.5703125" style="9" bestFit="1" customWidth="1"/>
    <col min="9" max="17" width="11.7109375" style="9" customWidth="1"/>
    <col min="18" max="18" width="9.140625" style="9"/>
    <col min="19" max="19" width="12.7109375" style="9" customWidth="1"/>
    <col min="20" max="16384" width="9.140625" style="9"/>
  </cols>
  <sheetData>
    <row r="1" spans="1:19" x14ac:dyDescent="0.25">
      <c r="C1" s="77" t="s">
        <v>11</v>
      </c>
      <c r="D1" s="76"/>
      <c r="E1" s="76"/>
      <c r="F1" s="76"/>
      <c r="G1" s="76"/>
      <c r="H1" s="78"/>
    </row>
    <row r="2" spans="1:19" s="45" customFormat="1" x14ac:dyDescent="0.25">
      <c r="A2" s="3" t="s">
        <v>0</v>
      </c>
      <c r="B2" s="46" t="s">
        <v>61</v>
      </c>
      <c r="C2" s="2" t="s">
        <v>12</v>
      </c>
      <c r="D2" s="3" t="s">
        <v>10</v>
      </c>
      <c r="E2" s="47">
        <v>0.95</v>
      </c>
      <c r="F2" s="47">
        <v>0.75</v>
      </c>
      <c r="G2" s="47">
        <v>0.5</v>
      </c>
      <c r="H2" s="48">
        <v>0.25</v>
      </c>
      <c r="I2" s="2" t="s">
        <v>13</v>
      </c>
      <c r="J2" s="2" t="s">
        <v>14</v>
      </c>
      <c r="K2" s="2" t="s">
        <v>15</v>
      </c>
      <c r="L2" s="2" t="s">
        <v>16</v>
      </c>
      <c r="M2" s="2" t="s">
        <v>17</v>
      </c>
      <c r="N2" s="2" t="s">
        <v>7</v>
      </c>
      <c r="O2" s="2" t="s">
        <v>18</v>
      </c>
      <c r="P2" s="2" t="s">
        <v>6</v>
      </c>
      <c r="Q2" s="3" t="s">
        <v>19</v>
      </c>
      <c r="R2" s="46" t="s">
        <v>20</v>
      </c>
      <c r="S2" s="46" t="s">
        <v>59</v>
      </c>
    </row>
    <row r="3" spans="1:19" x14ac:dyDescent="0.25">
      <c r="A3" s="6" t="s">
        <v>1</v>
      </c>
      <c r="B3" s="7">
        <v>84000</v>
      </c>
      <c r="C3" s="9">
        <v>4.22</v>
      </c>
      <c r="D3" s="4">
        <v>0.19</v>
      </c>
      <c r="E3" s="10">
        <f>_xlfn.LOGNORM.INV(0.05,LN(10)*$C3,LN(10)*$D3)</f>
        <v>8081.2363913103663</v>
      </c>
      <c r="F3" s="10">
        <f>_xlfn.LOGNORM.INV(0.25,LN(10)*$C3,LN(10)*$D3)</f>
        <v>12355.119419289926</v>
      </c>
      <c r="G3" s="10">
        <f>_xlfn.LOGNORM.INV(0.5,LN(10)*$C3,LN(10)*$D3)</f>
        <v>16595.869074375616</v>
      </c>
      <c r="H3" s="8">
        <f>_xlfn.LOGNORM.INV(0.75,LN(10)*$C3,LN(10)*$D3)</f>
        <v>22292.206249645951</v>
      </c>
      <c r="I3" s="10">
        <v>4200</v>
      </c>
      <c r="J3" s="10">
        <v>500</v>
      </c>
      <c r="K3" s="10">
        <v>3600</v>
      </c>
      <c r="L3" s="10">
        <v>1300</v>
      </c>
      <c r="M3" s="10">
        <v>3700</v>
      </c>
      <c r="N3" s="10">
        <v>500</v>
      </c>
      <c r="O3" s="10">
        <v>2000</v>
      </c>
      <c r="P3" s="10">
        <v>500</v>
      </c>
      <c r="Q3" s="8">
        <v>2000</v>
      </c>
      <c r="R3" s="11">
        <v>1.5</v>
      </c>
      <c r="S3" s="49">
        <v>550</v>
      </c>
    </row>
    <row r="4" spans="1:19" x14ac:dyDescent="0.25">
      <c r="A4" s="6" t="s">
        <v>2</v>
      </c>
      <c r="B4" s="7">
        <v>48000</v>
      </c>
      <c r="C4" s="9">
        <v>4.12</v>
      </c>
      <c r="D4" s="4">
        <v>0.19</v>
      </c>
      <c r="E4" s="10">
        <f t="shared" ref="E4:E11" si="0">_xlfn.LOGNORM.INV(0.05,LN(10)*$C4,LN(10)*$D4)</f>
        <v>6419.154237099192</v>
      </c>
      <c r="F4" s="10">
        <f t="shared" ref="F4:F11" si="1">_xlfn.LOGNORM.INV(0.25,LN(10)*$C4,LN(10)*$D4)</f>
        <v>9814.0201981322662</v>
      </c>
      <c r="G4" s="10">
        <f t="shared" ref="G4:G11" si="2">_xlfn.LOGNORM.INV(0.5,LN(10)*$C4,LN(10)*$D4)</f>
        <v>13182.567385564091</v>
      </c>
      <c r="H4" s="8">
        <f t="shared" ref="H4:H11" si="3">_xlfn.LOGNORM.INV(0.75,LN(10)*$C4,LN(10)*$D4)</f>
        <v>17707.32883839088</v>
      </c>
      <c r="I4" s="10">
        <v>4600</v>
      </c>
      <c r="J4" s="10">
        <v>500</v>
      </c>
      <c r="K4" s="10">
        <v>1700</v>
      </c>
      <c r="L4" s="10">
        <v>1000</v>
      </c>
      <c r="M4" s="10">
        <v>2100</v>
      </c>
      <c r="N4" s="10">
        <v>500</v>
      </c>
      <c r="O4" s="10">
        <v>3200</v>
      </c>
      <c r="P4" s="10">
        <v>500</v>
      </c>
      <c r="Q4" s="8">
        <v>900</v>
      </c>
      <c r="R4" s="11">
        <v>1</v>
      </c>
      <c r="S4" s="49">
        <v>450</v>
      </c>
    </row>
    <row r="5" spans="1:19" x14ac:dyDescent="0.25">
      <c r="A5" s="6" t="s">
        <v>3</v>
      </c>
      <c r="B5" s="7">
        <v>16000</v>
      </c>
      <c r="C5" s="9">
        <v>4.25</v>
      </c>
      <c r="D5" s="4">
        <v>0.22</v>
      </c>
      <c r="E5" s="10">
        <f t="shared" si="0"/>
        <v>7729.1582990473125</v>
      </c>
      <c r="F5" s="10">
        <f t="shared" si="1"/>
        <v>12636.07674603275</v>
      </c>
      <c r="G5" s="10">
        <f t="shared" si="2"/>
        <v>17782.794100389234</v>
      </c>
      <c r="H5" s="8">
        <f t="shared" si="3"/>
        <v>25025.787067660985</v>
      </c>
      <c r="I5" s="10">
        <v>4300</v>
      </c>
      <c r="J5" s="10">
        <v>500</v>
      </c>
      <c r="K5" s="10">
        <v>3300</v>
      </c>
      <c r="L5" s="10">
        <v>1200</v>
      </c>
      <c r="M5" s="10">
        <v>3800</v>
      </c>
      <c r="N5" s="10">
        <v>500</v>
      </c>
      <c r="O5" s="10">
        <v>3700</v>
      </c>
      <c r="P5" s="10">
        <v>500</v>
      </c>
      <c r="Q5" s="8">
        <v>1800</v>
      </c>
      <c r="R5" s="11">
        <v>1</v>
      </c>
      <c r="S5" s="49">
        <v>600</v>
      </c>
    </row>
    <row r="6" spans="1:19" x14ac:dyDescent="0.25">
      <c r="A6" s="6" t="s">
        <v>4</v>
      </c>
      <c r="B6" s="7">
        <v>14000</v>
      </c>
      <c r="C6" s="9">
        <v>4.5</v>
      </c>
      <c r="D6" s="4">
        <v>0.27</v>
      </c>
      <c r="E6" s="10">
        <f t="shared" si="0"/>
        <v>11373.379239728181</v>
      </c>
      <c r="F6" s="10">
        <f t="shared" si="1"/>
        <v>20791.593109190711</v>
      </c>
      <c r="G6" s="10">
        <f t="shared" si="2"/>
        <v>31622.77660168384</v>
      </c>
      <c r="H6" s="8">
        <f t="shared" si="3"/>
        <v>48096.362541741117</v>
      </c>
      <c r="I6" s="10">
        <v>8500</v>
      </c>
      <c r="J6" s="10">
        <v>10000</v>
      </c>
      <c r="K6" s="10">
        <v>5000</v>
      </c>
      <c r="L6" s="10">
        <v>3600</v>
      </c>
      <c r="M6" s="10">
        <v>5300</v>
      </c>
      <c r="N6" s="10">
        <v>250</v>
      </c>
      <c r="O6" s="10">
        <v>350</v>
      </c>
      <c r="P6" s="10">
        <v>250</v>
      </c>
      <c r="Q6" s="8">
        <v>250</v>
      </c>
      <c r="R6" s="11">
        <v>0.5</v>
      </c>
      <c r="S6" s="49">
        <v>1000</v>
      </c>
    </row>
    <row r="7" spans="1:19" x14ac:dyDescent="0.25">
      <c r="A7" s="6" t="s">
        <v>5</v>
      </c>
      <c r="B7" s="7">
        <v>12000</v>
      </c>
      <c r="C7" s="9">
        <v>4.82</v>
      </c>
      <c r="D7" s="4">
        <v>0.28000000000000003</v>
      </c>
      <c r="E7" s="10">
        <f t="shared" si="0"/>
        <v>22879.207887437198</v>
      </c>
      <c r="F7" s="10">
        <f t="shared" si="1"/>
        <v>42770.356474050728</v>
      </c>
      <c r="G7" s="10">
        <f t="shared" si="2"/>
        <v>66069.344800759733</v>
      </c>
      <c r="H7" s="8">
        <f t="shared" si="3"/>
        <v>102060.36802732912</v>
      </c>
      <c r="I7" s="10">
        <v>8000</v>
      </c>
      <c r="J7" s="10">
        <v>3700</v>
      </c>
      <c r="K7" s="10">
        <v>9700</v>
      </c>
      <c r="L7" s="10">
        <v>10000</v>
      </c>
      <c r="M7" s="10">
        <v>7000</v>
      </c>
      <c r="N7" s="10">
        <v>500</v>
      </c>
      <c r="O7" s="10">
        <v>800</v>
      </c>
      <c r="P7" s="10">
        <v>500</v>
      </c>
      <c r="Q7" s="8">
        <v>1000</v>
      </c>
      <c r="R7" s="11">
        <v>1</v>
      </c>
      <c r="S7" s="49">
        <v>1250</v>
      </c>
    </row>
    <row r="8" spans="1:19" x14ac:dyDescent="0.25">
      <c r="A8" s="6" t="s">
        <v>6</v>
      </c>
      <c r="B8" s="7">
        <v>10000</v>
      </c>
      <c r="C8" s="9">
        <v>4.22</v>
      </c>
      <c r="D8" s="4">
        <v>0.19</v>
      </c>
      <c r="E8" s="10">
        <f t="shared" si="0"/>
        <v>8081.2363913103663</v>
      </c>
      <c r="F8" s="10">
        <f t="shared" si="1"/>
        <v>12355.119419289926</v>
      </c>
      <c r="G8" s="10">
        <f t="shared" si="2"/>
        <v>16595.869074375616</v>
      </c>
      <c r="H8" s="8">
        <f t="shared" si="3"/>
        <v>22292.206249645951</v>
      </c>
      <c r="I8" s="10">
        <v>4000</v>
      </c>
      <c r="J8" s="10">
        <v>250</v>
      </c>
      <c r="K8" s="10">
        <v>3200</v>
      </c>
      <c r="L8" s="10">
        <v>2800</v>
      </c>
      <c r="M8" s="10">
        <v>2000</v>
      </c>
      <c r="N8" s="10">
        <v>1500</v>
      </c>
      <c r="O8" s="10">
        <v>1300</v>
      </c>
      <c r="P8" s="10">
        <v>5500</v>
      </c>
      <c r="Q8" s="8">
        <v>3700</v>
      </c>
      <c r="R8" s="11">
        <v>1</v>
      </c>
      <c r="S8" s="49">
        <v>750</v>
      </c>
    </row>
    <row r="9" spans="1:19" x14ac:dyDescent="0.25">
      <c r="A9" s="6" t="s">
        <v>7</v>
      </c>
      <c r="B9" s="7">
        <v>8000</v>
      </c>
      <c r="C9" s="9">
        <v>4.17</v>
      </c>
      <c r="D9" s="4">
        <v>0.2</v>
      </c>
      <c r="E9" s="10">
        <f t="shared" si="0"/>
        <v>6934.7254953938263</v>
      </c>
      <c r="F9" s="10">
        <f t="shared" si="1"/>
        <v>10841.81643705201</v>
      </c>
      <c r="G9" s="10">
        <f t="shared" si="2"/>
        <v>14791.083881682089</v>
      </c>
      <c r="H9" s="8">
        <f t="shared" si="3"/>
        <v>20178.921462577626</v>
      </c>
      <c r="I9" s="10">
        <v>4000</v>
      </c>
      <c r="J9" s="10">
        <v>250</v>
      </c>
      <c r="K9" s="10">
        <v>3300</v>
      </c>
      <c r="L9" s="10">
        <v>2800</v>
      </c>
      <c r="M9" s="10">
        <v>2700</v>
      </c>
      <c r="N9" s="10">
        <v>4500</v>
      </c>
      <c r="O9" s="10">
        <v>2500</v>
      </c>
      <c r="P9" s="10">
        <v>1000</v>
      </c>
      <c r="Q9" s="8">
        <v>3000</v>
      </c>
      <c r="R9" s="11">
        <v>1</v>
      </c>
      <c r="S9" s="49">
        <v>700</v>
      </c>
    </row>
    <row r="10" spans="1:19" x14ac:dyDescent="0.25">
      <c r="A10" s="6" t="s">
        <v>8</v>
      </c>
      <c r="B10" s="7">
        <v>6000</v>
      </c>
      <c r="C10" s="9">
        <v>4.7300000000000004</v>
      </c>
      <c r="D10" s="4">
        <v>0.41</v>
      </c>
      <c r="E10" s="10">
        <f t="shared" si="0"/>
        <v>11366.061796641203</v>
      </c>
      <c r="F10" s="10">
        <f t="shared" si="1"/>
        <v>28409.212965839393</v>
      </c>
      <c r="G10" s="10">
        <f t="shared" si="2"/>
        <v>53703.179637025423</v>
      </c>
      <c r="H10" s="8">
        <f t="shared" si="3"/>
        <v>101517.47275063623</v>
      </c>
      <c r="I10" s="10">
        <v>4500</v>
      </c>
      <c r="J10" s="10">
        <v>7900</v>
      </c>
      <c r="K10" s="10">
        <v>3200</v>
      </c>
      <c r="L10" s="10">
        <v>9500</v>
      </c>
      <c r="M10" s="10">
        <v>5300</v>
      </c>
      <c r="N10" s="10">
        <v>250</v>
      </c>
      <c r="O10" s="10">
        <v>2000</v>
      </c>
      <c r="P10" s="10">
        <v>500</v>
      </c>
      <c r="Q10" s="8">
        <v>500</v>
      </c>
      <c r="R10" s="11">
        <v>0.5</v>
      </c>
      <c r="S10" s="49">
        <v>1000</v>
      </c>
    </row>
    <row r="11" spans="1:19" x14ac:dyDescent="0.25">
      <c r="A11" s="12" t="s">
        <v>9</v>
      </c>
      <c r="B11" s="13">
        <v>2000</v>
      </c>
      <c r="C11" s="1">
        <v>4.4000000000000004</v>
      </c>
      <c r="D11" s="5">
        <v>0.23</v>
      </c>
      <c r="E11" s="14">
        <f t="shared" si="0"/>
        <v>10511.959180795526</v>
      </c>
      <c r="F11" s="14">
        <f t="shared" si="1"/>
        <v>17573.867895981006</v>
      </c>
      <c r="G11" s="14">
        <f t="shared" si="2"/>
        <v>25118.86431509586</v>
      </c>
      <c r="H11" s="15">
        <f t="shared" si="3"/>
        <v>35903.157359256744</v>
      </c>
      <c r="I11" s="14">
        <v>3800</v>
      </c>
      <c r="J11" s="14">
        <v>10000</v>
      </c>
      <c r="K11" s="14">
        <v>800</v>
      </c>
      <c r="L11" s="14">
        <v>1100</v>
      </c>
      <c r="M11" s="14">
        <v>900</v>
      </c>
      <c r="N11" s="14">
        <v>250</v>
      </c>
      <c r="O11" s="14">
        <v>250</v>
      </c>
      <c r="P11" s="14">
        <v>250</v>
      </c>
      <c r="Q11" s="15">
        <v>1300</v>
      </c>
      <c r="R11" s="16">
        <v>0.25</v>
      </c>
      <c r="S11" s="50">
        <v>550</v>
      </c>
    </row>
    <row r="12" spans="1:19" x14ac:dyDescent="0.25">
      <c r="A12" s="36" t="s">
        <v>36</v>
      </c>
      <c r="B12" s="35">
        <f>SUM(B3:B11)</f>
        <v>200000</v>
      </c>
      <c r="H12" s="17"/>
      <c r="I12" s="10"/>
      <c r="J12" s="10"/>
      <c r="K12" s="10"/>
      <c r="L12" s="10"/>
      <c r="M12" s="10"/>
      <c r="N12" s="10"/>
      <c r="O12" s="10"/>
      <c r="P12" s="10"/>
      <c r="Q12" s="10"/>
      <c r="R12" s="37"/>
    </row>
    <row r="13" spans="1:19" x14ac:dyDescent="0.25">
      <c r="B13" s="9" t="s">
        <v>62</v>
      </c>
    </row>
  </sheetData>
  <mergeCells count="1">
    <mergeCell ref="C1:H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4"/>
  <sheetViews>
    <sheetView workbookViewId="0">
      <selection activeCell="B7" sqref="B7"/>
    </sheetView>
  </sheetViews>
  <sheetFormatPr defaultRowHeight="15" x14ac:dyDescent="0.25"/>
  <cols>
    <col min="1" max="1" width="12.7109375" customWidth="1"/>
    <col min="2" max="2" width="16.7109375" customWidth="1"/>
    <col min="3" max="3" width="16.85546875" customWidth="1"/>
    <col min="4" max="6" width="19.7109375" customWidth="1"/>
    <col min="7" max="7" width="16.7109375" customWidth="1"/>
    <col min="8" max="8" width="18.7109375" customWidth="1"/>
    <col min="9" max="9" width="23.7109375" customWidth="1"/>
    <col min="10" max="10" width="17.7109375" customWidth="1"/>
    <col min="11" max="11" width="12.7109375" customWidth="1"/>
    <col min="12" max="12" width="24.7109375" customWidth="1"/>
    <col min="13" max="13" width="12.7109375" customWidth="1"/>
    <col min="14" max="14" width="18.85546875" customWidth="1"/>
    <col min="15" max="15" width="18.7109375" customWidth="1"/>
  </cols>
  <sheetData>
    <row r="2" spans="1:15" x14ac:dyDescent="0.25">
      <c r="A2" s="18" t="s">
        <v>45</v>
      </c>
      <c r="B2" t="s">
        <v>44</v>
      </c>
    </row>
    <row r="3" spans="1:15" x14ac:dyDescent="0.25">
      <c r="A3" s="18"/>
      <c r="B3" t="s">
        <v>69</v>
      </c>
    </row>
    <row r="5" spans="1:15" x14ac:dyDescent="0.25">
      <c r="A5" s="4"/>
      <c r="B5" s="79" t="s">
        <v>46</v>
      </c>
      <c r="C5" s="80"/>
      <c r="D5" s="80"/>
      <c r="E5" s="81"/>
      <c r="F5" s="61"/>
      <c r="G5" s="80" t="s">
        <v>47</v>
      </c>
      <c r="H5" s="80"/>
      <c r="I5" s="80"/>
      <c r="J5" s="80"/>
      <c r="K5" s="81"/>
      <c r="L5" s="42"/>
      <c r="M5" s="51"/>
      <c r="N5" s="51"/>
      <c r="O5" s="41"/>
    </row>
    <row r="6" spans="1:15" x14ac:dyDescent="0.25">
      <c r="A6" s="4"/>
      <c r="B6" s="39" t="s">
        <v>48</v>
      </c>
      <c r="C6" s="2" t="s">
        <v>49</v>
      </c>
      <c r="D6" s="2" t="s">
        <v>56</v>
      </c>
      <c r="E6" s="3" t="s">
        <v>60</v>
      </c>
      <c r="F6" s="39" t="s">
        <v>71</v>
      </c>
      <c r="G6" s="2" t="s">
        <v>48</v>
      </c>
      <c r="H6" s="2" t="s">
        <v>49</v>
      </c>
      <c r="I6" s="2" t="s">
        <v>50</v>
      </c>
      <c r="J6" s="2" t="s">
        <v>51</v>
      </c>
      <c r="K6" s="3" t="s">
        <v>43</v>
      </c>
      <c r="L6" s="40" t="s">
        <v>67</v>
      </c>
      <c r="M6" s="29" t="s">
        <v>55</v>
      </c>
      <c r="N6" s="2" t="s">
        <v>63</v>
      </c>
      <c r="O6" s="3" t="s">
        <v>66</v>
      </c>
    </row>
    <row r="7" spans="1:15" x14ac:dyDescent="0.25">
      <c r="A7" s="44" t="s">
        <v>52</v>
      </c>
      <c r="B7" s="62"/>
      <c r="C7" s="63"/>
      <c r="D7" s="52" t="s">
        <v>57</v>
      </c>
      <c r="E7" s="69" t="s">
        <v>57</v>
      </c>
      <c r="F7" s="72"/>
      <c r="G7" s="64"/>
      <c r="H7" s="64"/>
      <c r="I7" s="64"/>
      <c r="J7" s="53"/>
      <c r="K7" s="65"/>
      <c r="L7" s="56">
        <f>J7*760</f>
        <v>0</v>
      </c>
      <c r="M7" s="57">
        <f>IF(ISNUMBER(K7),(IF(D$8,IF(E$8,(B7+C7)/2,B7-MIN(B$7:B$8)/3+C7-MIN(C$7:C$8)/3),IF(D$9,IF(E$9,B7/2+C7,B7-MIN(B$7,B$9)/3+C7),B7+C7))+IF(ISNUMBER(K$8),G7-MIN(G$7:G$8)/3+H7-MIN(H$7:H$8)/3,IF(F9,G7-MIN(G7,G9)/3+H7,G7+H7)))/(K7-I7),0)</f>
        <v>0</v>
      </c>
      <c r="N7" s="10">
        <f>IF(ISNUMBER(K7),L7*(K7-I7)-IF(ISNUMBER(K$8),IF(D$8,IF(E$8,B$7+C$7,MAX(B$7:B$8)+MIN(B$7:B$8)/3+MAX(C$7:C$8)+MIN(C$7:C$8)/3),B$7+C$7+B$8+C$8)+MAX(G$7:G$8)+MIN(G$7:G$8)/3+MAX(H$7:H$8)+MIN(H$7:H$8)/3,IF(ISNUMBER(K$9),IF(D$9,IF(E$9,B$7/2+C7,B7-MIN(B$7,B$9)/3+C7),B7+C7)+IF(F9,G7-MIN(G7,G9)/3+H7,G7+H7),B7+C7+G7+H7)),0)</f>
        <v>0</v>
      </c>
      <c r="O7" s="8">
        <f>IF(ISNUMBER(K7),IF(D$8,IF(E$8,B7+C7,MAX(B$7,B$8)+MIN(B$7,B$8)/3+MAX(C$7,C$8)+MIN(C$7,C$8)/3),IF(D$9,IF(E$9,B7/2+C7,B7-MIN(B$7,B$9)/3+C7),B7+C7))+IF(ISNUMBER(K$8),MAX(G$7,G$8)+MIN(G$7,G$8)/3+MAX(H$7,H$8)+MIN(H$7,H$8)/3,IF(F9,G7-MIN(G7,G9)/3+H7,G7+H7)),0)</f>
        <v>0</v>
      </c>
    </row>
    <row r="8" spans="1:15" x14ac:dyDescent="0.25">
      <c r="A8" s="43" t="s">
        <v>53</v>
      </c>
      <c r="B8" s="66"/>
      <c r="C8" s="67"/>
      <c r="D8" s="54" t="b">
        <v>0</v>
      </c>
      <c r="E8" s="70" t="b">
        <v>0</v>
      </c>
      <c r="F8" s="73"/>
      <c r="G8" s="67"/>
      <c r="H8" s="67"/>
      <c r="I8" s="67"/>
      <c r="J8" s="55"/>
      <c r="K8" s="68"/>
      <c r="L8" s="58">
        <f t="shared" ref="L8:L9" si="0">J8*760</f>
        <v>0</v>
      </c>
      <c r="M8" s="59">
        <f>IF(ISNUMBER(K8),(IF(D$8,IF(E$8,(B8+C8)/2,B8-MIN(B$7:B$8)/3+C8-MIN(C$7:C$8)/3),B8+C8)+G8-MIN(G$7:G$8)/3+H8-MIN(H$7:H$8)/3)/(K8-I8),0)</f>
        <v>0</v>
      </c>
      <c r="N8" s="14">
        <f>IF(ISNUMBER(K8),L8*(K8-I8)-(IF(D$8,IF(E$8,B$7+C$7,MAX(B$7:B$8)+MIN(B$7:B$8)/3+MAX(C$7:C$8)+MIN(C$7:C$8)/3),B$7+C$7+B$8+C$8)+MAX(G$7:G$8)+MIN(G$7:G$8)/3+MAX(H$7:H$8)+MIN(H$7:H$8)/3),0)</f>
        <v>0</v>
      </c>
      <c r="O8" s="15">
        <f>IF(ISNUMBER(K8),(IF(D$8,IF(E$8,B$7+C$7,MAX(B$7:B$8)+MIN(B$7:B$8)/3+MAX(C$7:C$8)+MIN(C$7:C$8)/3),B$7+C$7+B$8+C$8)+MAX(G$7:G$8)+MIN(G$7:G$8)/3+MAX(H$7:H$8)+MIN(H$7:H$8)/3),0)</f>
        <v>0</v>
      </c>
    </row>
    <row r="9" spans="1:15" x14ac:dyDescent="0.25">
      <c r="A9" s="43" t="s">
        <v>54</v>
      </c>
      <c r="B9" s="75"/>
      <c r="C9" s="67"/>
      <c r="D9" s="54" t="b">
        <v>0</v>
      </c>
      <c r="E9" s="70" t="b">
        <v>0</v>
      </c>
      <c r="F9" s="71" t="b">
        <v>0</v>
      </c>
      <c r="G9" s="67"/>
      <c r="H9" s="67"/>
      <c r="I9" s="67"/>
      <c r="J9" s="55"/>
      <c r="K9" s="68"/>
      <c r="L9" s="60">
        <f t="shared" si="0"/>
        <v>0</v>
      </c>
      <c r="M9" s="60">
        <f>IF(ISNUMBER(K9),(IF(D$9,IF(E$9,B9/2+C9,B9-MIN(B$7,B$9)/3+C9),B9+C9)+IF(F9,G9-MIN(G7,G9)/3+H9,G9+H9))/(K9-I9),0)</f>
        <v>0</v>
      </c>
      <c r="N9" s="14">
        <f>IF(ISNUMBER(K9),L9*(K9-I9)-IF(D$9,IF(E$9,B$7/2+C9,B9-MIN(B$7,B$9)/3+C9),B9+C9)-IF(F9,G9-MIN(G7,G9)/3+H9,G9+H9),0)</f>
        <v>0</v>
      </c>
      <c r="O9" s="15">
        <f>IF(ISNUMBER(K9),IF(D$9,IF(E$9,B9/2+C9,B9-MIN(B$7,B$9)/3+C9),B9+C9)+IF(F9,G9-MIN(G7,G9)/3+H9,G9+H9),0)</f>
        <v>0</v>
      </c>
    </row>
    <row r="11" spans="1:15" x14ac:dyDescent="0.25">
      <c r="B11" t="s">
        <v>68</v>
      </c>
    </row>
    <row r="12" spans="1:15" x14ac:dyDescent="0.25">
      <c r="B12" t="s">
        <v>64</v>
      </c>
    </row>
    <row r="13" spans="1:15" x14ac:dyDescent="0.25">
      <c r="B13" t="s">
        <v>65</v>
      </c>
      <c r="O13" s="74"/>
    </row>
    <row r="14" spans="1:15" x14ac:dyDescent="0.25">
      <c r="B14" t="s">
        <v>70</v>
      </c>
    </row>
  </sheetData>
  <mergeCells count="2">
    <mergeCell ref="B5:E5"/>
    <mergeCell ref="G5:K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Vehicle Description Form</vt:lpstr>
      <vt:lpstr>Market Descriptions</vt:lpstr>
      <vt:lpstr>Break-Even Calculations</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 Hamilton Dickerson Zimmermann</dc:creator>
  <cp:lastModifiedBy>Robin Hamilton Dickerson Zimmermann</cp:lastModifiedBy>
  <dcterms:created xsi:type="dcterms:W3CDTF">2015-12-06T14:17:55Z</dcterms:created>
  <dcterms:modified xsi:type="dcterms:W3CDTF">2015-12-31T16:44:57Z</dcterms:modified>
</cp:coreProperties>
</file>